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showInkAnnotation="0" codeName="ThisWorkbook"/>
  <mc:AlternateContent xmlns:mc="http://schemas.openxmlformats.org/markup-compatibility/2006">
    <mc:Choice Requires="x15">
      <x15ac:absPath xmlns:x15ac="http://schemas.microsoft.com/office/spreadsheetml/2010/11/ac" url="D:\archivos\escritorio\IMG 2026\2_ADMIN_CONTROL_VIGILANCIA\"/>
    </mc:Choice>
  </mc:AlternateContent>
  <xr:revisionPtr revIDLastSave="0" documentId="13_ncr:1_{BD58559C-66E8-4A66-875B-ABB745315DDD}" xr6:coauthVersionLast="47" xr6:coauthVersionMax="47" xr10:uidLastSave="{00000000-0000-0000-0000-000000000000}"/>
  <bookViews>
    <workbookView xWindow="-120" yWindow="-120" windowWidth="20730" windowHeight="11160" firstSheet="1" activeTab="3" xr2:uid="{00000000-000D-0000-FFFF-FFFF00000000}"/>
  </bookViews>
  <sheets>
    <sheet name="Listas" sheetId="2" state="hidden" r:id="rId1"/>
    <sheet name="Instructivo" sheetId="5" r:id="rId2"/>
    <sheet name="SEG_TRAMITES_HM" sheetId="1" r:id="rId3"/>
    <sheet name="SEG_TRAM_REPORTE" sheetId="7" r:id="rId4"/>
  </sheets>
  <externalReferences>
    <externalReference r:id="rId5"/>
  </externalReferences>
  <definedNames>
    <definedName name="_Toc467769489" localSheetId="3">SEG_TRAM_REPORTE!#REF!</definedName>
    <definedName name="acumula">Listas!$B$36:$B$40</definedName>
    <definedName name="_xlnm.Print_Area" localSheetId="2">SEG_TRAMITES_HM!$B$1:$Q$64</definedName>
    <definedName name="cobertura">Listas!$D$30:$D$33</definedName>
    <definedName name="Desagregaci">Listas!$D$30:$D$35</definedName>
    <definedName name="enfoque">Listas!$D$22:$D$27</definedName>
    <definedName name="fuente">Listas!$B$3:$B$4</definedName>
    <definedName name="Lista_CAR">'[1]Datos Generales'!$H$5:$H$37</definedName>
    <definedName name="orienta">Listas!$D$38:$D$40</definedName>
    <definedName name="periodicidad">Listas!$B$12:$B$19</definedName>
    <definedName name="REPORTE">[1]Formulas!$F$33:$F$34</definedName>
    <definedName name="SI">[1]Formulas!$D$33:$D$34</definedName>
    <definedName name="tipo">Listas!$B$7:$B$9</definedName>
    <definedName name="tipounidad">Listas!$B$22:$B$33</definedName>
    <definedName name="_xlnm.Print_Titles" localSheetId="2">SEG_TRAMITES_HM!$1:$7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4" i="7" l="1"/>
  <c r="G122" i="7" l="1"/>
  <c r="F122" i="7"/>
  <c r="F66" i="7"/>
  <c r="G168" i="7" s="1"/>
  <c r="E170" i="7"/>
  <c r="F123" i="7"/>
  <c r="G137" i="7"/>
  <c r="H170" i="7" s="1"/>
  <c r="H137" i="7"/>
  <c r="I170" i="7" s="1"/>
  <c r="I137" i="7"/>
  <c r="J170" i="7" s="1"/>
  <c r="F137" i="7"/>
  <c r="G170" i="7" s="1"/>
  <c r="H122" i="7"/>
  <c r="I122" i="7"/>
  <c r="G123" i="7"/>
  <c r="H123" i="7"/>
  <c r="I123" i="7"/>
  <c r="G12" i="7"/>
  <c r="E171" i="7"/>
  <c r="E169" i="7"/>
  <c r="E168" i="7"/>
  <c r="E167" i="7"/>
  <c r="I159" i="7"/>
  <c r="J171" i="7" s="1"/>
  <c r="H159" i="7"/>
  <c r="I171" i="7" s="1"/>
  <c r="G159" i="7"/>
  <c r="H171" i="7" s="1"/>
  <c r="F159" i="7"/>
  <c r="G171" i="7" s="1"/>
  <c r="I147" i="7"/>
  <c r="H147" i="7"/>
  <c r="G147" i="7"/>
  <c r="F147" i="7"/>
  <c r="I107" i="7"/>
  <c r="J169" i="7" s="1"/>
  <c r="H107" i="7"/>
  <c r="I169" i="7" s="1"/>
  <c r="G107" i="7"/>
  <c r="H169" i="7" s="1"/>
  <c r="F107" i="7"/>
  <c r="G169" i="7" s="1"/>
  <c r="I100" i="7"/>
  <c r="H100" i="7"/>
  <c r="G100" i="7"/>
  <c r="F100" i="7"/>
  <c r="I81" i="7"/>
  <c r="H81" i="7"/>
  <c r="G81" i="7"/>
  <c r="F81" i="7"/>
  <c r="I78" i="7"/>
  <c r="H78" i="7"/>
  <c r="G78" i="7"/>
  <c r="F78" i="7"/>
  <c r="I66" i="7"/>
  <c r="J168" i="7" s="1"/>
  <c r="H66" i="7"/>
  <c r="I168" i="7" s="1"/>
  <c r="G66" i="7"/>
  <c r="H168" i="7" s="1"/>
  <c r="Q38" i="7"/>
  <c r="I21" i="7" s="1"/>
  <c r="P38" i="7"/>
  <c r="H21" i="7" s="1"/>
  <c r="O38" i="7"/>
  <c r="G21" i="7" s="1"/>
  <c r="N38" i="7"/>
  <c r="F21" i="7" s="1"/>
  <c r="M38" i="7"/>
  <c r="L38" i="7"/>
  <c r="K38" i="7"/>
  <c r="J38" i="7"/>
  <c r="I38" i="7"/>
  <c r="H38" i="7"/>
  <c r="G38" i="7"/>
  <c r="F38" i="7"/>
  <c r="E13" i="7"/>
  <c r="Q12" i="7"/>
  <c r="N12" i="7"/>
  <c r="K12" i="7"/>
  <c r="C2" i="7"/>
  <c r="F162" i="7" l="1"/>
  <c r="F22" i="7"/>
  <c r="F23" i="7" s="1"/>
  <c r="G167" i="7" s="1"/>
  <c r="G162" i="7"/>
  <c r="G22" i="7"/>
  <c r="G23" i="7" s="1"/>
  <c r="H167" i="7" s="1"/>
  <c r="H162" i="7"/>
  <c r="M167" i="7" s="1"/>
  <c r="H22" i="7"/>
  <c r="H23" i="7" s="1"/>
  <c r="I167" i="7" s="1"/>
  <c r="I162" i="7"/>
  <c r="I22" i="7"/>
  <c r="I23" i="7" s="1"/>
  <c r="J167" i="7" s="1"/>
  <c r="K167" i="7"/>
  <c r="Q167" i="7" l="1"/>
  <c r="K169" i="7"/>
  <c r="O169" i="7" s="1"/>
  <c r="K170" i="7"/>
  <c r="O170" i="7" s="1"/>
  <c r="K168" i="7"/>
  <c r="O168" i="7" s="1"/>
  <c r="K171" i="7"/>
  <c r="O171" i="7" s="1"/>
  <c r="L170" i="7"/>
  <c r="P170" i="7" s="1"/>
  <c r="L168" i="7"/>
  <c r="P168" i="7" s="1"/>
  <c r="L171" i="7"/>
  <c r="P171" i="7" s="1"/>
  <c r="L169" i="7"/>
  <c r="P169" i="7" s="1"/>
  <c r="N170" i="7"/>
  <c r="R170" i="7" s="1"/>
  <c r="N168" i="7"/>
  <c r="R168" i="7" s="1"/>
  <c r="N171" i="7"/>
  <c r="R171" i="7" s="1"/>
  <c r="N169" i="7"/>
  <c r="R169" i="7" s="1"/>
  <c r="L167" i="7"/>
  <c r="O167" i="7"/>
  <c r="M170" i="7"/>
  <c r="Q170" i="7" s="1"/>
  <c r="M168" i="7"/>
  <c r="Q168" i="7" s="1"/>
  <c r="M171" i="7"/>
  <c r="Q171" i="7" s="1"/>
  <c r="M169" i="7"/>
  <c r="Q169" i="7" s="1"/>
  <c r="N167" i="7"/>
  <c r="O172" i="7" l="1"/>
  <c r="G11" i="7" s="1"/>
  <c r="L172" i="7"/>
  <c r="Q172" i="7"/>
  <c r="N11" i="7" s="1"/>
  <c r="K172" i="7"/>
  <c r="P167" i="7"/>
  <c r="P172" i="7" s="1"/>
  <c r="K11" i="7" s="1"/>
  <c r="M172" i="7"/>
  <c r="N172" i="7"/>
  <c r="R167" i="7"/>
  <c r="R172" i="7" s="1"/>
  <c r="Q11" i="7" s="1"/>
</calcChain>
</file>

<file path=xl/sharedStrings.xml><?xml version="1.0" encoding="utf-8"?>
<sst xmlns="http://schemas.openxmlformats.org/spreadsheetml/2006/main" count="564" uniqueCount="359">
  <si>
    <t>Fuente</t>
  </si>
  <si>
    <t>Dependencia</t>
  </si>
  <si>
    <t xml:space="preserve">Primaria </t>
  </si>
  <si>
    <t>DAASU - Dirección Asuntos Ambientales Sectorial Urbano</t>
  </si>
  <si>
    <t>Secundaria</t>
  </si>
  <si>
    <t>DAMCRA - Dirección Asuntos Marinos y Costeros</t>
  </si>
  <si>
    <t>Alternativa</t>
  </si>
  <si>
    <t>DBBSE - Dirección Bosques, Biodiversidad y Servicios Ecosistémicos</t>
  </si>
  <si>
    <t>Tipo de Indicador</t>
  </si>
  <si>
    <t>DCC - Dirección Cambio Climático Y  Gestión del  Riesgo</t>
  </si>
  <si>
    <t>Gestión</t>
  </si>
  <si>
    <t>DGIRH - Dirección de Gestión Integral del Recurso Hídrico</t>
  </si>
  <si>
    <t xml:space="preserve">Producto </t>
  </si>
  <si>
    <t>DOAT - Dirección de Ordenamiento Ambiental Territorial SINA</t>
  </si>
  <si>
    <t>Resultado</t>
  </si>
  <si>
    <t>GCOM - Grupo de Comunicaciones</t>
  </si>
  <si>
    <t>OAI - Oficina de Asuntos Internacionales</t>
  </si>
  <si>
    <t>Periodicidad</t>
  </si>
  <si>
    <t>OCI - Oficina de Control Interno</t>
  </si>
  <si>
    <t>Diario</t>
  </si>
  <si>
    <t>ONVS - Oficina de Negocios Verdes</t>
  </si>
  <si>
    <t xml:space="preserve">Mensual </t>
  </si>
  <si>
    <t>OAP - Oficina Asesora de Planeación</t>
  </si>
  <si>
    <t>Bimensual</t>
  </si>
  <si>
    <t>OTIC - Oficina de Tecnologías de la Información</t>
  </si>
  <si>
    <t xml:space="preserve">Trimestral </t>
  </si>
  <si>
    <t>OAJ - Oficina Asesora Jurídica</t>
  </si>
  <si>
    <t xml:space="preserve">Semestral </t>
  </si>
  <si>
    <t>SG - Secretaría General</t>
  </si>
  <si>
    <t xml:space="preserve">Anual </t>
  </si>
  <si>
    <t>SEP - Subdirección de Educación y Participación</t>
  </si>
  <si>
    <t xml:space="preserve">Bianual </t>
  </si>
  <si>
    <t>VPNA - Viceministerio de Politicas y Normalización Ambiental</t>
  </si>
  <si>
    <t>Quinquenal</t>
  </si>
  <si>
    <t>VOAT - Viceministerio de Ordenamiento Ambiental del Territorio</t>
  </si>
  <si>
    <t>Unidad de Medida</t>
  </si>
  <si>
    <t>Enfoque</t>
  </si>
  <si>
    <t>Hectáreas</t>
  </si>
  <si>
    <t>Enfoque de derechos humanos</t>
  </si>
  <si>
    <t>Millones de pesos</t>
  </si>
  <si>
    <t>Enfoque intergeneracional</t>
  </si>
  <si>
    <t>Toneladas de CO2eq </t>
  </si>
  <si>
    <t>Enfoque diferencial</t>
  </si>
  <si>
    <t>Número</t>
  </si>
  <si>
    <t>Enfoque étnico</t>
  </si>
  <si>
    <t xml:space="preserve">Porcentaje </t>
  </si>
  <si>
    <t>Enfoque de género</t>
  </si>
  <si>
    <t>ppm</t>
  </si>
  <si>
    <t>No Aplica</t>
  </si>
  <si>
    <t>Puntos porcentuales</t>
  </si>
  <si>
    <t>Tasa</t>
  </si>
  <si>
    <t>Desagregación Geográfica</t>
  </si>
  <si>
    <t>Toneladas</t>
  </si>
  <si>
    <t>Nacional</t>
  </si>
  <si>
    <t>Documentos</t>
  </si>
  <si>
    <t>Departamental</t>
  </si>
  <si>
    <t>Informes</t>
  </si>
  <si>
    <t>Regional</t>
  </si>
  <si>
    <t>Otra</t>
  </si>
  <si>
    <t>Local</t>
  </si>
  <si>
    <t>Municipal</t>
  </si>
  <si>
    <t>Tipo de acumulación</t>
  </si>
  <si>
    <t>Mantenimiento (stock)</t>
  </si>
  <si>
    <t xml:space="preserve">Flujo </t>
  </si>
  <si>
    <t xml:space="preserve">Orientación </t>
  </si>
  <si>
    <t xml:space="preserve">Acumulado </t>
  </si>
  <si>
    <t>Aumento</t>
  </si>
  <si>
    <t xml:space="preserve">Capacidad </t>
  </si>
  <si>
    <t>Mantenimiento</t>
  </si>
  <si>
    <t>Reducción</t>
  </si>
  <si>
    <t xml:space="preserve">MINISTERIO DE AMBIENTE 
Y DESARROLLO SOSTENIBLE </t>
  </si>
  <si>
    <t>Hoja Metodológica de indicadores</t>
  </si>
  <si>
    <t>Proceso: Administración del Sistema Integrado de Gestión</t>
  </si>
  <si>
    <t>Versión: 1</t>
  </si>
  <si>
    <r>
      <t xml:space="preserve">Vigencia: </t>
    </r>
    <r>
      <rPr>
        <sz val="8"/>
        <rFont val="Arial Narrow"/>
        <family val="2"/>
      </rPr>
      <t>06/10/2022</t>
    </r>
  </si>
  <si>
    <t xml:space="preserve"> Código: F-E-SIG-46</t>
  </si>
  <si>
    <t>1. CONTACTO INSTITUCIONAL</t>
  </si>
  <si>
    <t>1.1. Entidad o institución responsable del indicador</t>
  </si>
  <si>
    <t xml:space="preserve">Corresponde a la Entidad que por su misionalidad adelanta acciones de política orientadas al cumplimiento de la meta o medida. Así mismo, es la entidad a cargo de reportar los avances del indicador. </t>
  </si>
  <si>
    <t>1.2. Área o dependencia responsable del indicador</t>
  </si>
  <si>
    <t>Corresponde a el área o dependencia a cargo de reportar los avances del indicador.</t>
  </si>
  <si>
    <t>1.3. Dirección de correo electrónico de contacto</t>
  </si>
  <si>
    <t>Dirección de correo de la entidad para responder inquietudes sobre el indicador</t>
  </si>
  <si>
    <t>1.4. Número telefónico de la entidad o institución</t>
  </si>
  <si>
    <t>Número telefónico de la entidad o institución para atención al ciudadano</t>
  </si>
  <si>
    <t>1.5. Fecha de publicación de los metadatos</t>
  </si>
  <si>
    <t>Fecha mas reciente de difusión de los metadatos</t>
  </si>
  <si>
    <t>2. CARACTERÍSTICAS DEL INDICADOR</t>
  </si>
  <si>
    <t>2.1. Nombre del Indicador</t>
  </si>
  <si>
    <t xml:space="preserve">Expresión verbal, precisa y concreta que identifica el indicador </t>
  </si>
  <si>
    <t>2.1.1. Codigo</t>
  </si>
  <si>
    <t xml:space="preserve">Si el indicador tiene un codigo por favor ingresarlo en esta sección </t>
  </si>
  <si>
    <t>2.2. Descripción del indicador</t>
  </si>
  <si>
    <t>Corresponde al alcance de la información que el indicador va a proporcionar. Este campo debe responder a las preguntas ¿Qué mide el indicador?, ¿Cómo lo mide?, ¿Qué aspectos tiene en cuenta el indicador? Y ¿Por qué es imporntante medir el indicador?</t>
  </si>
  <si>
    <t>2.3. Marco Normativo</t>
  </si>
  <si>
    <t>Correponde al conjunto de normas, criterios, metodologías y lineamientos que establecen que se debe generar el indicador o la información y la forma como deben desarrollarse.</t>
  </si>
  <si>
    <t>2.4. Tipo de Indicador</t>
  </si>
  <si>
    <t xml:space="preserve">Gestión: Cuantifica los recursos fisicos, humanos y financieros utilizados en el desarrollo de las acciones; procesos, procedimientos y operaciones realizadas durante la etapa de implementación
Producto: Cuantifica los bienes y servicios (intermedios o finales) producidos y/o provisionados a partir de una determinada intervensión, así como los cambios generados por ésta que son pertinentes para el logro de los efectos directos.
Resultado: Mide los cambios resultantes en el bienestar de la población objetivo de la intervención como consecuencia (directa o indirecta) de la entrega de los productos </t>
  </si>
  <si>
    <t>2.4.1. Tipo de Acumulación</t>
  </si>
  <si>
    <t xml:space="preserve">La definición del tipo de acumulación permitirá realizar la lectura de los avances, delinear adecuadamente las líneas de base y determinar las metas para cada uno de los indicadores. Los principales tipos de acumulación se ilustran a continuación:
- Mantenimiento (stock): Busca que se mantenga un resultado que se tiene a una fecha determinada (p.ej. Producción de crudo).
- Flujo: Los resultados de un año, no se acumulan con los del siguiente. En este caso, se brinda mayor importancia al avance que se obtenga en el último año (p.ej. Exportaciones no minero-energéticas).
- Acumulado: Mide los avances de cada año de manera individual, pero al finalizar el periodo se sumarán las intervenciones de todos los años. Las metas no incluyen el valor de la línea base (p.ej. Soluciones de vivienda entregadas).
- Capacidad: Centra su atención en la medición del avance entre el punto de partida (línea base) y el punto esperado de llegada (meta). Sí toma en cuenta la línea de base (p.ej. Red vial terciaria construida).
- Reducción: Busca que se disminuyan los valores en el tiempo (p. ej. Atentados terroristas).
Nota 1: Seleccionar la opción que corresponda en la lista desplegable de la ficha. </t>
  </si>
  <si>
    <t>2.4.2. Orientación del Indicador</t>
  </si>
  <si>
    <t>Aquí se debe precisar cómo se espera que se comporte el indicador frente a la meta prevista. Para ello, existen tres alternativas: (1) que aumente (p.ej. Red de vías secundarias construidas), (2) que se mantenga (p.ej. Cobertura universal en el régimen subsidiado), o (3) que se reduzca (p.ej. Tasa de homicidios). 
Nota 1: Seleccionar la opción que corresponda en la lista desplegable de la ficha.</t>
  </si>
  <si>
    <t>2.5. Unidad de Medida</t>
  </si>
  <si>
    <t xml:space="preserve">La unidad de medida está implícita en la variable que forma parte del numerador y denominador y corresponde al parámetro de referencia para determinar las magnitudes de medición. </t>
  </si>
  <si>
    <t>2.5.1. Otra  Cuál?</t>
  </si>
  <si>
    <t xml:space="preserve">Si la unidad de medida no se encuentra en la lista desplegable indicar en este espacio la unidad de medida del indicador </t>
  </si>
  <si>
    <t>2.6. Fuente de la Información</t>
  </si>
  <si>
    <t>Diligencie el nombre de la Fuente o fuente proveedoras de los datos empleados para calcular el indicador</t>
  </si>
  <si>
    <t xml:space="preserve">2.6.1. Tipo de Fuente </t>
  </si>
  <si>
    <t>Fuente primaria: Es aquella que obtiene los datos directamente de las unidades estadísticas empleando instrumentos propios.
Fuente Secundaria: Corresponde al conjunto de datos, sobre hechos o fenómenos, que se obtienen a partir de la recolección realizada por otros.
Fuente alternativa:  Corresponden a las provenientes mediante equipos electrónicos de medición</t>
  </si>
  <si>
    <t>2.7. Nombre de la Operación Estadística o Registro Administrativo</t>
  </si>
  <si>
    <t>Especifique el nombre de la operación estadística o registro administrativo del cual es resultado el indicador que se está describiendo</t>
  </si>
  <si>
    <t xml:space="preserve">2.8. Periodicidad de Medición </t>
  </si>
  <si>
    <t>Corresponde a la frecuencia con la cual se recolecta la información de avances y a partir de la cual se realiza el reporte de avance.</t>
  </si>
  <si>
    <t>2.8.1. Periodicidad de Reporte</t>
  </si>
  <si>
    <t>Corresponde a la frecuencia con la cual se realiza el reporte del indicador</t>
  </si>
  <si>
    <t>2.8.2. Días de Rezago</t>
  </si>
  <si>
    <t>Corresponde al registro del número de días, después de cumplido el Periodo de medición, que tarda la información para estar disponible y ser reportada.</t>
  </si>
  <si>
    <t>2.9.  Sistema(s) de Información (si aplica)</t>
  </si>
  <si>
    <t xml:space="preserve">Corresponde al nombre del sistema de información, el cual según la Metodología del Plan de Implementación y Seguimiento de MinAmbiente hace referencia a los sistemas con los que cuenta cada entidad para gestionar, administrar y reportar la información asociada al seguimiento de las metas y medidas a su cargo.  
También se puede incluir operaciones estadísticas que darán cuenta de la producción y suministro de la información que se utiliza para la construcción y reporte del indicador. 
Nota 1: En caso de no contar con un sistema o una operación estadística específica, se debe diligenciar el nombre de la (s) entidad (es) encargada (s) de la producción y/o suministro de la información que se utiliza para la construcción y reporte del indicador. </t>
  </si>
  <si>
    <t>2.10. Metodología de Cálculo del indicador</t>
  </si>
  <si>
    <t>Corresponde a una breve descripción de la Recolección de datos, procesamiento de datos y presentación de los resultados del indicador, incluyendo la formula de cálculo</t>
  </si>
  <si>
    <t>2.11. Valor Linea Base</t>
  </si>
  <si>
    <t>Es el valor del indicador que se fija como punto de partida para comparar respecto de la situación inicial del indicador.</t>
  </si>
  <si>
    <t>2.11.1. Fecha Linea Base</t>
  </si>
  <si>
    <t>Mes</t>
  </si>
  <si>
    <t>Año</t>
  </si>
  <si>
    <t>2.11.2. Fuente 
Linea Base</t>
  </si>
  <si>
    <t>Corresponde al nombre del sistema de información o encuesta encargada (s) de la producción y/o suministro de la información sobre la línea base. En su defecto de la institución que generó la información</t>
  </si>
  <si>
    <t>2.12. Metas</t>
  </si>
  <si>
    <t xml:space="preserve">Corresponde a la cantidad programada o valor objetivo que espera alcanzar un indicador en un periodo específico (año y total). </t>
  </si>
  <si>
    <t xml:space="preserve">2.13. Desagregación Geográfica </t>
  </si>
  <si>
    <t xml:space="preserve">Extensión territorial sobre la cual se ejecuta el indicador </t>
  </si>
  <si>
    <t>2.14. Desagregación Temática</t>
  </si>
  <si>
    <t>Corresponde a la(s) variable(e) cualitativas por las cuales se desagregan los resultados del indicador, como por ejemplo: Sociodemográfica (Sexo, Grupo etario, Grupo étnico, Población en condición de discapacidad).</t>
  </si>
  <si>
    <t>2.14.1. Enfoque</t>
  </si>
  <si>
    <t>Corresponde al tipo de enfoque que tiene el indicador de diferentes Opciones en la lista desplegable: Enfoque de derechos humanos. Enfoque intergeneracional. Enfoque diferencial. Enfoque étnico. Enfoque de género. No aplica.</t>
  </si>
  <si>
    <t>2.15. Nomenclaturas y clasificaciones estadísticas</t>
  </si>
  <si>
    <t>Indique las clasificaciones o nomenclaturas utilizadas para la producción del indicador, así como la versión de las mismas
•	Una nomenclatura es un conjunto de códigos numéricos o alfanuméricos que sirven para identificar diferentes elementos. Ejemplo: Codificación de la División Político Administrativa (DIVIPOLA)
•	Una clasificación estadística es la que se elabora para la recolección y presentación de datos numéricos recolectados sistemáticamente (es decir, estadísticas). Ejemplo:Clasificación Estadística Internacional de Enfermedades y Problemas Relacionados con la Salud (CIE)</t>
  </si>
  <si>
    <t>2.16. Alcance temático</t>
  </si>
  <si>
    <t>Corresponde a los principales sectores o temas cubiertos por el conjunto de datos estadísticos</t>
  </si>
  <si>
    <t>2.17. Población Objetivo</t>
  </si>
  <si>
    <t>Conjunto de elementos de los que se desea obtener los datos y sobre los que se presentan conclusiones o resultados; está compuesta por unidades que comparten alguna característica, tienen una localización geográfica y un tiempo como periodo de referencia.</t>
  </si>
  <si>
    <t>2.18. Definiciones</t>
  </si>
  <si>
    <t>Incluya en este espacio las definciones que son indispensables tener en cuenta para el cálculo del indicador</t>
  </si>
  <si>
    <t>3. DIFUSIÓN</t>
  </si>
  <si>
    <t>3.1. Año o Serie Disponible</t>
  </si>
  <si>
    <t>Corresponde al intervalo de años anteriores para los cuales se cuenta con información sobre el indicador.</t>
  </si>
  <si>
    <t xml:space="preserve">3.2. Serie Histórica Disponible </t>
  </si>
  <si>
    <t xml:space="preserve">Año </t>
  </si>
  <si>
    <t>Valor</t>
  </si>
  <si>
    <t>3.3. Frecuencia de Difusión</t>
  </si>
  <si>
    <t>Corresponde a la frecuencia con la cual se difunde o publica la información de reporte del indicador</t>
  </si>
  <si>
    <t>3.4. Medios de Difusión</t>
  </si>
  <si>
    <t>Medios de difusión (internet, correo electrónico, etc) formatos fisicos (impreso, medios ópticos, archivos electrónicos) que se pone adisposición de los usuarios el indicador que se difunde</t>
  </si>
  <si>
    <t>4. COMENTARIOS ADICIONALES</t>
  </si>
  <si>
    <t>Corresponde a los comentarios que deban tenerse en cuenta sobre el indicador, que se consideran pertinentes y que no fueron tenidos en cuenta a través de las otras secciones de la ficha técnica. En tal sentido, aquí se incluye información adicional necesaria para la conceptualización y comprensión del indicador.</t>
  </si>
  <si>
    <t>5. DATOS DEL RESPONSABLE DEL DILIGENCIAMIENTO Y VALIDACIÓN DE LA HOJA METODOLÓGICA Y REPORTE DEL INDICADOR</t>
  </si>
  <si>
    <t>5.1. Datos del responsable del diligenciamiento de la información  en la ficha técnica y del reporte</t>
  </si>
  <si>
    <t>Nombre</t>
  </si>
  <si>
    <t>Cargo</t>
  </si>
  <si>
    <t>Correo</t>
  </si>
  <si>
    <t>Entidad</t>
  </si>
  <si>
    <t>Teléfono</t>
  </si>
  <si>
    <t>5.2.  Datos del responsable de la validación de la información en la ficha técnica y del reporte</t>
  </si>
  <si>
    <t>5.3. Fecha de aprobación</t>
  </si>
  <si>
    <t>Corresponde a la fecha en la cual la ficha técnica del indicador es aprobada por la dependencia o entidad encargada de hacer la validación</t>
  </si>
  <si>
    <t>DOCUMENTACION  METODOLÓGICA INDICADORES 
PLAN ESTADÍSTICO INSTITUCIONAL</t>
  </si>
  <si>
    <t>Proceso:  Administración del Sistema Integrado de Gestión</t>
  </si>
  <si>
    <r>
      <rPr>
        <b/>
        <sz val="8"/>
        <color rgb="FF000000"/>
        <rFont val="Arial Narrow"/>
        <family val="2"/>
      </rPr>
      <t>Vigencia:</t>
    </r>
    <r>
      <rPr>
        <sz val="8"/>
        <rFont val="Arial Narrow"/>
        <family val="2"/>
      </rPr>
      <t xml:space="preserve"> 06/10/2022</t>
    </r>
  </si>
  <si>
    <t>Código: F-E-SIG-46</t>
  </si>
  <si>
    <t>Ministerio de Ambiente y Desarrollo Sostenible -MinAmbiente</t>
  </si>
  <si>
    <t>Dirección de Ordenamiento Ambiental Territorial y Sistema Nacional Ambiental</t>
  </si>
  <si>
    <t>Correo institucional: servicioalciudadano@minambiente.gov.co</t>
  </si>
  <si>
    <t>Conmutador: +57 6013323400, Whatsapp: +57 3102213891
Línea gratuita nacional: 018000919301
Línea Celular: +57 3133463676</t>
  </si>
  <si>
    <t>Autorizaciones ambientales con seguimiento</t>
  </si>
  <si>
    <t xml:space="preserve">Es la relación entre el número de Autorizaciones ambientales con seguimiento respecto del número de autorizaciones objeto de seguimiento por parte de la autoridad ambiental. </t>
  </si>
  <si>
    <t xml:space="preserve">Ley 99 de 1993, artículo </t>
  </si>
  <si>
    <t>Por la cual se crea el Ministerio del Medio Ambiente, se reordena el Sector Público encargado de la gestión y conservación del medio ambiente y los recursos naturales renovables, se organiza el Sistema Nacional Ambiental, SINA, y se dictan otras disposiciones.</t>
  </si>
  <si>
    <t>Decreto 1076 de 2015 y sus modificaciones</t>
  </si>
  <si>
    <t>Decreto Único Reglamentario del Sector Ambiente y Desarrollo Sostenible.</t>
  </si>
  <si>
    <t>Resolución 2202 de 2006 y sus modificaciones</t>
  </si>
  <si>
    <t>Por la cual se adoptan los Formularios Únicos Nacionales de Solicitud de Trámites Ambientales</t>
  </si>
  <si>
    <t>Resolución 1058 de 2021 y sus modificaciones</t>
  </si>
  <si>
    <t>Por la cual se modifica parcialmente la resolución 2202 del 29 de diciembre de 2005 y se adoptan otras determinaciones.</t>
  </si>
  <si>
    <t xml:space="preserve">Resolución 108 de 2015 y sus modificaciones </t>
  </si>
  <si>
    <t>Por la cual se actualiza el Formato Único Nacional de Solicitud de Licencia Ambiental y se adoptan los Formatos para la Verificación Preliminar de la Documentación que conforman las solicitudes de que trata el Decreto 2041 de 2014 y se adoptan otras determinaciones.</t>
  </si>
  <si>
    <t>Decreto Ley 2811 de 1974</t>
  </si>
  <si>
    <t>Por el cual se dicta el Código Nacional de Recursos Naturales Renovables y de Protección al Medio Ambiente.</t>
  </si>
  <si>
    <t>Resolución 619 de 1997 y sus modificaciones</t>
  </si>
  <si>
    <t>Por la cual se establecen parcialmente los factores a partir de los cuales se requiere permiso de emisión atmosférica para fuentes fijas.</t>
  </si>
  <si>
    <t>Resolución 909 de 2008 y sus modificaciones</t>
  </si>
  <si>
    <t>Por la cual se establecen las normas y est ándares de emisión admisibles de contaminantes a la
atmósfera por fuentes fijas y se dictan otras disposiciones</t>
  </si>
  <si>
    <t>2.5.1. Otra  Cúal</t>
  </si>
  <si>
    <t>Informe de Avance en la Ejecución de los Planes de Acción Cuatrienales de las Autoridades Ambientales</t>
  </si>
  <si>
    <t>60 días</t>
  </si>
  <si>
    <r>
      <t xml:space="preserve">Porcentaje de autorizaciones ambientales con seguimiento 
Donde: 
PTAACS </t>
    </r>
    <r>
      <rPr>
        <b/>
        <i/>
        <vertAlign val="subscript"/>
        <sz val="10"/>
        <rFont val="Arial Narrow"/>
        <family val="2"/>
      </rPr>
      <t xml:space="preserve">t </t>
    </r>
    <r>
      <rPr>
        <b/>
        <sz val="10"/>
        <rFont val="Arial Narrow"/>
        <family val="2"/>
      </rPr>
      <t>=</t>
    </r>
    <r>
      <rPr>
        <sz val="10"/>
        <rFont val="Arial Narrow"/>
        <family val="2"/>
      </rPr>
      <t xml:space="preserve"> Porcentaje total de autorizaciones ambientales con seguimiento, en el tiempo t. 
</t>
    </r>
    <r>
      <rPr>
        <b/>
        <sz val="10"/>
        <rFont val="Arial Narrow"/>
        <family val="2"/>
      </rPr>
      <t>PAACS</t>
    </r>
    <r>
      <rPr>
        <b/>
        <i/>
        <vertAlign val="subscript"/>
        <sz val="10"/>
        <rFont val="Arial Narrow"/>
        <family val="2"/>
      </rPr>
      <t xml:space="preserve"> i</t>
    </r>
    <r>
      <rPr>
        <b/>
        <vertAlign val="subscript"/>
        <sz val="10"/>
        <rFont val="Arial Narrow"/>
        <family val="2"/>
      </rPr>
      <t xml:space="preserve"> </t>
    </r>
    <r>
      <rPr>
        <b/>
        <sz val="10"/>
        <rFont val="Arial Narrow"/>
        <family val="2"/>
      </rPr>
      <t>=</t>
    </r>
    <r>
      <rPr>
        <sz val="10"/>
        <rFont val="Arial Narrow"/>
        <family val="2"/>
      </rPr>
      <t xml:space="preserve"> Porcentaje de la autorización ambiental i con seguimiento, en el tiempo t. 
</t>
    </r>
    <r>
      <rPr>
        <b/>
        <i/>
        <sz val="10"/>
        <rFont val="Arial Narrow"/>
        <family val="2"/>
      </rPr>
      <t>i</t>
    </r>
    <r>
      <rPr>
        <b/>
        <sz val="10"/>
        <rFont val="Arial Narrow"/>
        <family val="2"/>
      </rPr>
      <t xml:space="preserve"> =</t>
    </r>
    <r>
      <rPr>
        <sz val="10"/>
        <rFont val="Arial Narrow"/>
        <family val="2"/>
      </rPr>
      <t xml:space="preserve"> Licencias ambientales, concesiones de agua, permisos de aprovechamiento forestal, permisos de emisiones atmosféricas y permisos de vertimiento de agua. 
</t>
    </r>
    <r>
      <rPr>
        <b/>
        <i/>
        <sz val="10"/>
        <rFont val="Arial Narrow"/>
        <family val="2"/>
      </rPr>
      <t>a</t>
    </r>
    <r>
      <rPr>
        <b/>
        <i/>
        <vertAlign val="subscript"/>
        <sz val="10"/>
        <rFont val="Arial Narrow"/>
        <family val="2"/>
      </rPr>
      <t xml:space="preserve">i </t>
    </r>
    <r>
      <rPr>
        <sz val="10"/>
        <rFont val="Arial Narrow"/>
        <family val="2"/>
      </rPr>
      <t xml:space="preserve">= Ponderación correspondiente a cada autorización ambiental (licencias ambientales, las concesiones de agua, los permisos de aprovechamiento forestal, los permisos de emisiones atmosféricas y los permisos de vertimiento de agua y PSMV). La suma de los ponderadores es igual a 1. 
Para determinar </t>
    </r>
    <r>
      <rPr>
        <b/>
        <i/>
        <sz val="10"/>
        <rFont val="Arial Narrow"/>
        <family val="2"/>
      </rPr>
      <t>(a</t>
    </r>
    <r>
      <rPr>
        <b/>
        <i/>
        <vertAlign val="subscript"/>
        <sz val="10"/>
        <rFont val="Arial Narrow"/>
        <family val="2"/>
      </rPr>
      <t>i</t>
    </r>
    <r>
      <rPr>
        <b/>
        <i/>
        <sz val="10"/>
        <rFont val="Arial Narrow"/>
        <family val="2"/>
      </rPr>
      <t>)</t>
    </r>
    <r>
      <rPr>
        <sz val="10"/>
        <rFont val="Arial Narrow"/>
        <family val="2"/>
      </rPr>
      <t xml:space="preserve"> se toma el número de las autorizaciones </t>
    </r>
    <r>
      <rPr>
        <b/>
        <i/>
        <sz val="10"/>
        <rFont val="Arial Narrow"/>
        <family val="2"/>
      </rPr>
      <t>(i)</t>
    </r>
    <r>
      <rPr>
        <sz val="10"/>
        <rFont val="Arial Narrow"/>
        <family val="2"/>
      </rPr>
      <t xml:space="preserve"> con seguimiento dividido en el total de autorizaciones objeto de seguimiento. 
</t>
    </r>
    <r>
      <rPr>
        <b/>
        <sz val="10"/>
        <rFont val="Arial Narrow"/>
        <family val="2"/>
      </rPr>
      <t xml:space="preserve">
Porcentaje de seguimiento de cada autorización ambiental 
Donde: 
PAACS </t>
    </r>
    <r>
      <rPr>
        <b/>
        <i/>
        <vertAlign val="subscript"/>
        <sz val="10"/>
        <rFont val="Arial Narrow"/>
        <family val="2"/>
      </rPr>
      <t xml:space="preserve">it </t>
    </r>
    <r>
      <rPr>
        <b/>
        <sz val="10"/>
        <rFont val="Arial Narrow"/>
        <family val="2"/>
      </rPr>
      <t xml:space="preserve">= </t>
    </r>
    <r>
      <rPr>
        <sz val="10"/>
        <rFont val="Arial Narrow"/>
        <family val="2"/>
      </rPr>
      <t xml:space="preserve">Porcentaje de la autorización ambiental i con seguimiento, en el tiempo t. 
</t>
    </r>
    <r>
      <rPr>
        <b/>
        <sz val="10"/>
        <rFont val="Arial Narrow"/>
        <family val="2"/>
      </rPr>
      <t xml:space="preserve">
AACS</t>
    </r>
    <r>
      <rPr>
        <b/>
        <i/>
        <vertAlign val="subscript"/>
        <sz val="10"/>
        <rFont val="Arial Narrow"/>
        <family val="2"/>
      </rPr>
      <t xml:space="preserve"> it </t>
    </r>
    <r>
      <rPr>
        <b/>
        <sz val="10"/>
        <rFont val="Arial Narrow"/>
        <family val="2"/>
      </rPr>
      <t xml:space="preserve">= </t>
    </r>
    <r>
      <rPr>
        <sz val="10"/>
        <rFont val="Arial Narrow"/>
        <family val="2"/>
      </rPr>
      <t xml:space="preserve">Número de autorizaciones ambientales i con seguimiento, en el tiempo t. </t>
    </r>
    <r>
      <rPr>
        <b/>
        <sz val="10"/>
        <rFont val="Arial Narrow"/>
        <family val="2"/>
      </rPr>
      <t xml:space="preserve">
MAACS</t>
    </r>
    <r>
      <rPr>
        <b/>
        <i/>
        <vertAlign val="subscript"/>
        <sz val="10"/>
        <rFont val="Arial Narrow"/>
        <family val="2"/>
      </rPr>
      <t xml:space="preserve"> it </t>
    </r>
    <r>
      <rPr>
        <b/>
        <sz val="10"/>
        <rFont val="Arial Narrow"/>
        <family val="2"/>
      </rPr>
      <t xml:space="preserve">= </t>
    </r>
    <r>
      <rPr>
        <sz val="10"/>
        <rFont val="Arial Narrow"/>
        <family val="2"/>
      </rPr>
      <t xml:space="preserve">Meta de autorizaciones ambientales i con seguimiento, en el tiempo t. 
</t>
    </r>
    <r>
      <rPr>
        <b/>
        <sz val="10"/>
        <rFont val="Arial Narrow"/>
        <family val="2"/>
      </rPr>
      <t xml:space="preserve">
</t>
    </r>
    <r>
      <rPr>
        <b/>
        <i/>
        <sz val="10"/>
        <rFont val="Arial Narrow"/>
        <family val="2"/>
      </rPr>
      <t>i</t>
    </r>
    <r>
      <rPr>
        <b/>
        <sz val="10"/>
        <rFont val="Arial Narrow"/>
        <family val="2"/>
      </rPr>
      <t xml:space="preserve"> = </t>
    </r>
    <r>
      <rPr>
        <sz val="10"/>
        <rFont val="Arial Narrow"/>
        <family val="2"/>
      </rPr>
      <t xml:space="preserve">Licencias ambientales, concesiones de agua, permisos de aprovechamiento forestal, permisos de emisiones atmosféricas y permisos de vertimiento de agua. </t>
    </r>
    <r>
      <rPr>
        <b/>
        <sz val="10"/>
        <rFont val="Arial Narrow"/>
        <family val="2"/>
      </rPr>
      <t xml:space="preserve">
</t>
    </r>
    <r>
      <rPr>
        <sz val="10"/>
        <rFont val="Arial Narrow"/>
        <family val="2"/>
      </rPr>
      <t xml:space="preserve">La meta de número de autorizaciones ambientales sujetos a seguimiento es establecida por la autoridad ambiental para cada una de las vigencias en el Plan de Seguimiento.
</t>
    </r>
    <r>
      <rPr>
        <b/>
        <sz val="10"/>
        <rFont val="Arial Narrow"/>
        <family val="2"/>
      </rPr>
      <t xml:space="preserve">
</t>
    </r>
  </si>
  <si>
    <r>
      <t xml:space="preserve">Para su cálculo, se diligencia la siguiente información:
    </t>
    </r>
    <r>
      <rPr>
        <b/>
        <sz val="10"/>
        <rFont val="Arial Narrow"/>
        <family val="2"/>
      </rPr>
      <t>Seguimiento de licencias ambientales:</t>
    </r>
    <r>
      <rPr>
        <sz val="10"/>
        <rFont val="Arial Narrow"/>
        <family val="2"/>
      </rPr>
      <t xml:space="preserve">
</t>
    </r>
    <r>
      <rPr>
        <b/>
        <sz val="10"/>
        <rFont val="Arial Narrow"/>
        <family val="2"/>
      </rPr>
      <t xml:space="preserve">
Seguimiento de concesiones de agua</t>
    </r>
    <r>
      <rPr>
        <sz val="10"/>
        <rFont val="Arial Narrow"/>
        <family val="2"/>
      </rPr>
      <t xml:space="preserve">:
</t>
    </r>
  </si>
  <si>
    <t xml:space="preserve">    Seguimiento de permisos de vertimiento:</t>
  </si>
  <si>
    <t xml:space="preserve">    Seguimiento de permisos de aprovechamiento forestal:</t>
  </si>
  <si>
    <r>
      <t xml:space="preserve">  </t>
    </r>
    <r>
      <rPr>
        <b/>
        <sz val="10"/>
        <rFont val="Arial"/>
        <family val="2"/>
      </rPr>
      <t xml:space="preserve">  Seguimiento de permisos de emisiones atmosféricas: </t>
    </r>
  </si>
  <si>
    <r>
      <rPr>
        <sz val="10"/>
        <color rgb="FF000000"/>
        <rFont val="Arial"/>
        <family val="2"/>
      </rPr>
      <t xml:space="preserve">  </t>
    </r>
    <r>
      <rPr>
        <u/>
        <sz val="10"/>
        <color rgb="FF000000"/>
        <rFont val="Arial"/>
        <family val="2"/>
      </rPr>
      <t xml:space="preserve">  Para el cálculo:
</t>
    </r>
    <r>
      <rPr>
        <sz val="10"/>
        <color rgb="FF000000"/>
        <rFont val="Arial"/>
        <family val="2"/>
      </rPr>
      <t xml:space="preserve">
Cuanto más cercano a cien por ciento, mayor es el cumplimiento de las metas que la autoridad ambiental se ha propuesto alcanzar en relación con el seguimiento a las autorizaciones ambientales (licencias ambientales, concesiones de agua, aprovechamiento forestal, emisiones atmosféricas y permisos de vertimiento).</t>
    </r>
  </si>
  <si>
    <t>Informes de Gestión de las Autoridades Ambientales</t>
  </si>
  <si>
    <t xml:space="preserve">Total </t>
  </si>
  <si>
    <t>2.13.1. Otra Cúal?</t>
  </si>
  <si>
    <t>Jurisdicción Autoridad Ambiental</t>
  </si>
  <si>
    <t>100% de seguimiento a las autorizaciones priorizadas.</t>
  </si>
  <si>
    <t>Autoridades Ambientales</t>
  </si>
  <si>
    <t>El indicador mide el cumplimiento de las metas que la autoridad ambiental se ha propuesto alcanzar en relación con el seguimiento a las autorizaciones ambientales (Licencias ambientales, concesiones de agua, permisos de aprovechamiento forestal, permisos de emisiones atmosféricas y permisos de vertimiento de agua) en la vigencia del reporte.
Otorgadas las autorizaciones ambientales le corresponde a la autoridad ambiental competente verificar el cumplimiento de los términos, condiciones y obligaciones bajo las cuales se permite el uso (aprovechamiento o afectación) de los recursos naturales renovables y la autorización para la ejecución de proyectos, obras o actividades susceptibles de producir deterioro grave a los recursos naturales renovables o al medio ambiente o introducir modificaciones considerables o notorias al paisaje, conforme al respectivo acto administrativo o Plan de manejo según corresponda cuando ello haya lugar.
En el desarrollo de dicha gestión, la autoridad ambiental puede realizar entre otras actividades, visitas al lugar donde se desarrolla el proyecto, hacer requerimientos de información, corroborar, técnicamente o a través de pruebas, los resultados de los monitoreos realizados por el beneficiario, así mismo, una vez realizado las actividades de seguimiento a autoridad ambiental debe emitir un pronunciamiento frente al resultado del seguimiento realizdo, una vez realice este se entendera como un trámite ambiantal con seguimiento, el cual podrá reportar para el cálculo del indicador.
Esta verificación se realizará por parte de la autoridad ambiental competente de acuerdo con el plan de seguimiento anual, mediante la revisión administrativa del expediente y/o visita de campo. En desarrollo de esta gestión podrá entre otros, requerir información y corroborar a través de pruebas los resultados de los monitoreos realizados por el beneficiario de la autorización.</t>
  </si>
  <si>
    <t>Autorización con seguimiento</t>
  </si>
  <si>
    <t>Aquella que haya concluido con una comunicación al usuario (acto administrativo u oficio según determine la autoridad ambiental) donde se le indique el estado de cumplimiento a la verificación realizada por la autoridad ambiental.</t>
  </si>
  <si>
    <t>Trámite ambiental vigente</t>
  </si>
  <si>
    <t>Aquel que se halle con acto administrativo de otorgamiento sin auto de archivo a 31 de diciembre de la vigencia enterior a la ejecución del Plan de Seguimiento.  El reporte deberá realizarse en número entero</t>
  </si>
  <si>
    <t>Plan de seguimiento</t>
  </si>
  <si>
    <t>El Plan de Seguimiento es el documento donde la autoridad ambiental identificará las autorizaciones objeto de verificación de los términos, condiciones y obligaciones, así mismo, establecerá el cronograma de ejecución.
El plan de seguimiento deberá elaborarse anualmente en el último mes de la vigencia anterior a su ejecución, igualmente debera publicarse en la página web de la entidad a más tardar la segunda semana del mes de enero de la vigencia que se ejecutara.
Tener en cuenta el periodo de las inspecciones establecidos en el acto administrativo que otorgo la autorización
El plan de seguimiento no exime a la autoridad ambiental de revisar el cumplimiento de los diferentes requerimientos en los tiempos que haya establecido en los actos administrativos que obren en el expediente permisivo ambiental.
Para la elaboración del Plan de seguimiento se deberá tener en cuenta:</t>
  </si>
  <si>
    <r>
      <rPr>
        <b/>
        <u/>
        <sz val="10"/>
        <rFont val="Arial Narrow"/>
        <family val="2"/>
      </rPr>
      <t xml:space="preserve">1. Licencia Ambiental: </t>
    </r>
    <r>
      <rPr>
        <sz val="10"/>
        <rFont val="Arial Narrow"/>
        <family val="2"/>
      </rPr>
      <t xml:space="preserve">el artículo 2.2.2.3.9.1 del Decreto 1076 de 2015 entre otras cosas establece en el numeral 8 que primera visita de seguimiento al proyecto se realizará en un tiempo no mayor a dos (2) meses después del inicio de actividades de construcción y el numeral 9 indica que allegados los Informes de Cumplimiento Ambiental (ICAs) la autoridad ambiental competente deberá pronunciarse sobre los mismos en un término no mayor a tres (3) meses.
Tener en cuenta el periodo de presentación del ICAs establecido en el acto administrativo que otorgo la licencia.
</t>
    </r>
  </si>
  <si>
    <r>
      <rPr>
        <b/>
        <u/>
        <sz val="10"/>
        <rFont val="Arial Narrow"/>
        <family val="2"/>
      </rPr>
      <t>2. Aprovechamiento forestal:</t>
    </r>
    <r>
      <rPr>
        <sz val="10"/>
        <rFont val="Arial Narrow"/>
        <family val="2"/>
      </rPr>
      <t xml:space="preserve"> Conforme al artículo 2.2.1.1.7.9 del Decreto 1076 de 2015 indica que “Todos los aprovechamientos forestales de bosques naturales o de la flora silvestre deberán ser </t>
    </r>
    <r>
      <rPr>
        <b/>
        <i/>
        <u/>
        <sz val="10"/>
        <rFont val="Arial Narrow"/>
        <family val="2"/>
      </rPr>
      <t>revisados por lo menos semestralmente por la Corporació</t>
    </r>
    <r>
      <rPr>
        <sz val="10"/>
        <rFont val="Arial Narrow"/>
        <family val="2"/>
      </rPr>
      <t xml:space="preserve">n competente. Para la práctica de las visitas se utilizará la cartografía disponible y se empleará el Sistema de Posicionamiento Global (GPS). De la visita se elaborará un concepto técnico en el cual se dejará constancia de lo observado en el terreno y del cumplimiento o no de las obligaciones establecidas en la providencia que otorgó el aprovechamiento forestal o de productos de la flora silvestre. (…)” (Negrilla y subrayado propio).
Para la elaboración del plan de seguimeinto de los aprovechamientos forestales se tendrán encuenta las siguientes clases de aprovechamiento forestal de conformidad al artículo 2,2,1,1,3,1 del Decreto 1076 de 2015:
</t>
    </r>
    <r>
      <rPr>
        <b/>
        <sz val="10"/>
        <rFont val="Arial Narrow"/>
        <family val="2"/>
      </rPr>
      <t xml:space="preserve"> a) Únicos.</t>
    </r>
    <r>
      <rPr>
        <sz val="10"/>
        <rFont val="Arial Narrow"/>
        <family val="2"/>
      </rPr>
      <t xml:space="preserve"> Los que se realizan por una sola vez, en áreas donde con base en estudios técnicos se demuestre mejor aptitud de uso del suelo diferente al forestal o cuando existan razones de utilidad pública e interés social. Los aprovechamientos forestales únicos pueden contener la obligación de dejar limpio el terreno, al término del aprovechamiento, pero no la de renovar o conservar el bosque;
</t>
    </r>
    <r>
      <rPr>
        <b/>
        <sz val="10"/>
        <rFont val="Arial Narrow"/>
        <family val="2"/>
      </rPr>
      <t>b) Persistentes.</t>
    </r>
    <r>
      <rPr>
        <sz val="10"/>
        <rFont val="Arial Narrow"/>
        <family val="2"/>
      </rPr>
      <t xml:space="preserve"> Los que se efectúan con criterios de sostenibilidad y con la obligación de conservar el rendimiento normal del bosque con técnicas silvícolas, que permitan su renovación. Por rendimiento normal del bosque se entiende su desarrollo o producción sostenible, de manera tal que se garantice la permanencia del bosque;
</t>
    </r>
    <r>
      <rPr>
        <b/>
        <sz val="10"/>
        <rFont val="Arial Narrow"/>
        <family val="2"/>
      </rPr>
      <t>c) Domésticos.</t>
    </r>
    <r>
      <rPr>
        <sz val="10"/>
        <rFont val="Arial Narrow"/>
        <family val="2"/>
      </rPr>
      <t xml:space="preserve"> Los que se efectúan exclusivamente para satisfacer necesidades vitales domesticas sin que se puedan comercializar sus productos.
</t>
    </r>
  </si>
  <si>
    <r>
      <t xml:space="preserve">Así mismo, se incluira el  trámite para árboles aislados,  que no es una clase de aprovechamiento sino un recurso forestal, los cuales pueden estar ubicados dentro o fuera de la cobertura de bosque natural y estan definidos por el  Decreto 1076 de 2015, artículo 2.2.1.1.1.1, así:
</t>
    </r>
    <r>
      <rPr>
        <b/>
        <sz val="10"/>
        <rFont val="Arial Narrow"/>
        <family val="2"/>
      </rPr>
      <t>(...) Árboles aislados dentro de la cobertura de bosque natural</t>
    </r>
    <r>
      <rPr>
        <sz val="10"/>
        <rFont val="Arial Narrow"/>
        <family val="2"/>
      </rPr>
      <t xml:space="preserve">. Son los árboles ubicados en terrenos de dominio público o en predios de propiedad privada que se encuentren caídos o muertos por causas naturales, o que por razones de orden fitosanitario debidamente comprobadas, requieran ser talados.
</t>
    </r>
    <r>
      <rPr>
        <b/>
        <sz val="10"/>
        <rFont val="Arial Narrow"/>
        <family val="2"/>
      </rPr>
      <t>Árboles aislados fuera de la cobertura de bosque natural.</t>
    </r>
    <r>
      <rPr>
        <sz val="10"/>
        <rFont val="Arial Narrow"/>
        <family val="2"/>
      </rPr>
      <t xml:space="preserve"> Son los individuos que resulten de regeneración natural, árboles plantados o establecidos y que no son parte de una cobertura de bosque natural o cultivo. forestal con fines comerciales. (...)
El seguimiento de autorizaciones de árboles aislados otorgados se entenderan a quellas sin archivo en la vigencia del reporte los cuales son objeto de visita de verificación atendiendo lo establecido en el numeral 12 articulo 31 de la Ley 99 de 1933.
</t>
    </r>
    <r>
      <rPr>
        <i/>
        <sz val="10"/>
        <rFont val="Arial Narrow"/>
        <family val="2"/>
      </rPr>
      <t>(...) 12. Ejercer las funciones de evaluación, control y seguimiento ambiental de los usos del agua, el suelo, el aire y los demás recursos naturales renovables, lo cual comprenderá el vertimiento, emisión o incorporación de sustancias o residuos líquidos, sólidos y gaseosos, a las aguas a cualquiera de sus formas, al aire o a los suelos, así como los vertimientos o emisiones que puedan causar daño o poner en peligro el normal desarrollo sostenible de los recursos naturales renovables o impedir u obstaculizar su empleo para otros usos. Estas funciones comprenden la expedición de las respectivas licencias ambientales, permisos, concesiones, autorizaciones y salvoconductos; (...)</t>
    </r>
  </si>
  <si>
    <r>
      <rPr>
        <b/>
        <u/>
        <sz val="10"/>
        <rFont val="Arial Narrow"/>
        <family val="2"/>
      </rPr>
      <t>3. Permiso de Vertimientos:</t>
    </r>
    <r>
      <rPr>
        <u/>
        <sz val="10"/>
        <rFont val="Arial Narrow"/>
        <family val="2"/>
      </rPr>
      <t xml:space="preserve"> </t>
    </r>
    <r>
      <rPr>
        <sz val="10"/>
        <rFont val="Arial Narrow"/>
        <family val="2"/>
      </rPr>
      <t>De conformidad al artículo 2.2.3.3.5.18 del Decreto 1076 de 2015
    “Seguimiento de los permisos de vertimiento, los Planes de Cumplimiento y Planes de Saneamiento y Manejo de Vertimientos-PSMV. Con el objeto de realizar el seguimiento, control y verificación del cumplimiento de lo dispuesto en los permisos de vertimiento, los Planes de Cumplimiento y Planes de Saneamiento y Manejo de Vertimientos, la autoridad ambiental competente efectuará inspecciones periódicas a todos los usuarios (…)”
Tener en cuenta el periodo de las inspecciones establecidos en el acto administrativo que otorgo la autorización.</t>
    </r>
  </si>
  <si>
    <r>
      <rPr>
        <b/>
        <u/>
        <sz val="10"/>
        <rFont val="Arial Narrow"/>
        <family val="2"/>
      </rPr>
      <t xml:space="preserve">4. Concesiones de agua: </t>
    </r>
    <r>
      <rPr>
        <sz val="10"/>
        <rFont val="Arial Narrow"/>
        <family val="2"/>
      </rPr>
      <t>se entendera consesión de agua las que se denominen así para las aguas superficiales, subterraneas, de reuso y las termominerales, teniendo en cuenta que esta autorización ambiental es el que mayor porcentaje poseen las autoridades ambientales, estas deben tener en cuenta los siguientes criterios para el plan de seguimiento:
a. La concesión de aguas es una de las maneras de adquirir derecho a su aprovechamiento para las actividades o fines que las personas naturales o jurídicas, públicas o privadas, requieran  (ejemplo, en casos de reglamentación del recurso hídrico serán objeto de seguimiento cada uno de los usuarios a los cuales se les haya otorgado o concesionado un caudal)
b. Todas las concesiones de personas jurídicas privadas o públicas sin tener en cuenta el caudal concesionado
c. Todas las concesiones con un caudal concesionado superior a 1 l.p.s
d. Todas las concesiones cuyo recurso se utilice para una actividad industrial o de transformación sin tener en cuenta el caudal concesionado.
e. De aquellas concesiones que no quedaron priorizadas en los literales anteriores la Autoridad Ambiental deberá:
       i. incluir aquellas que les falte un año para su caducidad
       ii. incluir la tercera parte de las autorizaciones que no hayan sido priorizadas; con el propósito que al último año del PAC se realice seguimiento al 100%.</t>
    </r>
  </si>
  <si>
    <r>
      <rPr>
        <b/>
        <sz val="10"/>
        <rFont val="Arial Narrow"/>
        <family val="2"/>
      </rPr>
      <t>5. Permiso de emisiones atmosféricas</t>
    </r>
    <r>
      <rPr>
        <sz val="10"/>
        <rFont val="Arial Narrow"/>
        <family val="2"/>
      </rPr>
      <t>: La Resolución 1632 de 2012 Por la cual se adiciona el numeral 4.5 al Capítulo 4 del Protocolo para el Control y Vigilancia de la Contaminación Atmosférica Generada por Fuentes Fijas, adoptado a través de la Resolución 760 de 2010 y ajustado por la Resolución 2153 de 2010 y se adoptan otras disposiciones el cual indica que:
    “(…) 4.5.3 La autoridad ambiental, podrá verificar en cualquier momento que la altura de la chimenea o ducto determinado por medio del análisis de la dispersión de los contaminantes con base en las características de la fuente de emisión sea igual o superior a la calculada a partir de los Estudios de Emisiones Atmosféricas requeridos. Para tal fin, el valor de la corrección de altura (J) corresponderá al valor aprobado inicialmente por la autoridad ambiental. (…)”
De otra parte, el “Protocolo para el Control y Vigilancia de la Contaminación Atmosférica Generada por Fuentes Fijas” adoptado por medio de la Resolución 760 de 2010 en el numeral 3.5.2 Seguimiento al Monitoreo Continuo de Emisiones entre otras cosas indica:
    “(…) Todas las actividades a las cuales les corresponda realizar monitoreo continuo de emisiones, deberán enviar a la autoridad ambiental competente cada seis (6) meses un informe que cumpla con las condiciones establecidas por el presente protocolo y que contenga el análisis, promedio diarios y horarios y los datos registrados por los equipos de monitoreo continuo durante este mismo periodo de tiempo. Adicionalmente, se deberán informar a la autoridad ambiental competente aquellos casos en los que durante el periodo de seis meses mencionado anteriormente se incumplan las disposiciones establecidas en la Resolución 909 de 2008 o laque la adicione, modifique o sustituya (…)”</t>
    </r>
  </si>
  <si>
    <t xml:space="preserve">Pagína Web MinAmbiente www.minambiente.gov.co </t>
  </si>
  <si>
    <t>Ministerio de Ambiente y Desarrollo Sostenible</t>
  </si>
  <si>
    <t>+57 601 3323400</t>
  </si>
  <si>
    <t>Director</t>
  </si>
  <si>
    <t xml:space="preserve">ANEXO NO. 3. MATRIZ DE REPORTE DE AVANCE DE INDICADORES MÍNIMOS DE GESTIÓN INCORPORADOS EN LA RESOLUCIÓN 667 DE 2016  </t>
  </si>
  <si>
    <t>Datos reportados por la Corporación</t>
  </si>
  <si>
    <t>VOLVER AL INDICE</t>
  </si>
  <si>
    <t>Datos establecidos por el MADS</t>
  </si>
  <si>
    <t>Datos calculados por el sistema</t>
  </si>
  <si>
    <t xml:space="preserve"> ¿El Indicador aplica por las especificades ambientales regionales? </t>
  </si>
  <si>
    <t>SI APLICA</t>
  </si>
  <si>
    <t>SI SE REPORTA</t>
  </si>
  <si>
    <t xml:space="preserve">Observaciones </t>
  </si>
  <si>
    <t>Metodología de cálculo</t>
  </si>
  <si>
    <t>Para su cálculo, se diligencia la siguiente información:</t>
  </si>
  <si>
    <t>Seguimiento de licencias ambientales</t>
  </si>
  <si>
    <t>Variable</t>
  </si>
  <si>
    <t>Año 1</t>
  </si>
  <si>
    <t>Año 2</t>
  </si>
  <si>
    <t>Año 3</t>
  </si>
  <si>
    <t>Año 4</t>
  </si>
  <si>
    <t>Número de licencias ambientales con seguimiento (LACS)</t>
  </si>
  <si>
    <t>Meta de licencias ambientales con seguimiento (MLACS)</t>
  </si>
  <si>
    <t>Porcentaje de licencias ambientales con seguimiento (PLACS)</t>
  </si>
  <si>
    <t>Información de seguimiento a licencias ambientales</t>
  </si>
  <si>
    <t>Sector</t>
  </si>
  <si>
    <t>Licencias vigentes
(número)(a)</t>
  </si>
  <si>
    <t>Meta de licencias ambientales con seguimiento (MLACS)
(número)</t>
  </si>
  <si>
    <t>Número de licencias ambientales con seguimiento (LACS)
(número)</t>
  </si>
  <si>
    <t>TOTAL</t>
  </si>
  <si>
    <t>(a) Para cada año indique la cantidad de licencias vigentes a 31 de diciembre de la vigencia anterior</t>
  </si>
  <si>
    <t>Seguimiento de concesiones de agua</t>
  </si>
  <si>
    <t>Linea Base (a 31 de diciembre de la vigencia inmediatamente anterior )</t>
  </si>
  <si>
    <t>Observaciones</t>
  </si>
  <si>
    <t>Número de concesiones de agua superficiales otorgadas</t>
  </si>
  <si>
    <t>Número de captaciones aprobadas de agua superficial otorgadas</t>
  </si>
  <si>
    <t>Caudal concesionado de agua superficial m3/seg</t>
  </si>
  <si>
    <t>Número de concesiones de agua subterraneas otorgadas</t>
  </si>
  <si>
    <t>Número de pozos inscritos de agua subterranea otorgadas al iniciar la vigencia</t>
  </si>
  <si>
    <t>Caudal concesionado de agua subterranea m3/seg</t>
  </si>
  <si>
    <t>Número de concesiones de agua de reuso otorgadas</t>
  </si>
  <si>
    <t>Caudal concesionado de agua de reuso m3/seg</t>
  </si>
  <si>
    <t>Número de concesiones de aguas termominerales otorgadas al iniciar la vigencia</t>
  </si>
  <si>
    <t>Número de usuarios de aguas termominerales al iniciar la vigencia</t>
  </si>
  <si>
    <t>Caudal concesionado de aguas termominerales m3/seg</t>
  </si>
  <si>
    <t>Número de PUEAA aprobados al iniciar la vigencia</t>
  </si>
  <si>
    <t>Meta de concesiones de agua superficial con seguimiento (MCASCS)</t>
  </si>
  <si>
    <t>Meta de  concesiones de agua subterranea con seguimiento (MCASBCS)</t>
  </si>
  <si>
    <t>Meta de concesiones de agua de reuso con seguimiento (MCARCS)</t>
  </si>
  <si>
    <t>Meta de concesiones de aguas termominerales con seguimiento (MCATS)</t>
  </si>
  <si>
    <t>Número de concesiones de agua superficial con seguimiento (CACSS)</t>
  </si>
  <si>
    <t>Número de concesiones de agua subterranea con seguimiento (CACSBS)</t>
  </si>
  <si>
    <t>Número de concesiones de agua de reuso con seguimiento (CACRS)</t>
  </si>
  <si>
    <t>Número de concesiones de aguas termominerales con seguimiento (CATS)</t>
  </si>
  <si>
    <t>Porcentaje de concesiones de agua con seguimiento (PCACS)</t>
  </si>
  <si>
    <r>
      <t>Meta de Caudal (m</t>
    </r>
    <r>
      <rPr>
        <vertAlign val="superscript"/>
        <sz val="9"/>
        <color rgb="FF000000"/>
        <rFont val="Calibri"/>
        <family val="2"/>
        <scheme val="minor"/>
      </rPr>
      <t>3</t>
    </r>
    <r>
      <rPr>
        <sz val="9"/>
        <color rgb="FF000000"/>
        <rFont val="Calibri"/>
        <family val="2"/>
        <scheme val="minor"/>
      </rPr>
      <t>/seg) de concesiones de agua superficial con seguimiento</t>
    </r>
  </si>
  <si>
    <t>Caudal de Concesiones de agua superficial con seguimiento (m3/s)</t>
  </si>
  <si>
    <t>Meta de Caudal (m3/seg)  de concesiones de agua subterranea con seguimiento</t>
  </si>
  <si>
    <t>Caudal de Concesiones de agua subterranea con seguimiento (m3/s)</t>
  </si>
  <si>
    <t>Meta de Caudal (m3/seg)  de concesiones de agua de reuso con seguimiento</t>
  </si>
  <si>
    <t>Caudal de Concesiones de agua de reuso con seguimiento (m3/s)</t>
  </si>
  <si>
    <t>Meta de Caudal (m3/seg)  de concesiones de aguas termominerales con seguimiento</t>
  </si>
  <si>
    <t>Caudal de Concesiones de aguas termominerales con seguimiento (m3/s)</t>
  </si>
  <si>
    <r>
      <t>Porcentaje  m</t>
    </r>
    <r>
      <rPr>
        <vertAlign val="superscript"/>
        <sz val="9"/>
        <color rgb="FF000000"/>
        <rFont val="Calibri"/>
        <family val="2"/>
        <scheme val="minor"/>
      </rPr>
      <t>3</t>
    </r>
    <r>
      <rPr>
        <sz val="9"/>
        <color rgb="FF000000"/>
        <rFont val="Calibri"/>
        <family val="2"/>
        <scheme val="minor"/>
      </rPr>
      <t>/seg de agua con seguimiento (PCACS)</t>
    </r>
  </si>
  <si>
    <t xml:space="preserve">Meta de concesiones de agua objeto de seguimiento con PUEAA aprobado </t>
  </si>
  <si>
    <t>Número de Concesiones de agua con seguimiento  con PUEAA aprobado</t>
  </si>
  <si>
    <t>Porcentaje de Concesiones de agua con seguimiento  con PUEAA aprobado</t>
  </si>
  <si>
    <t>Seguimiento de permisos de vertimiento de agua</t>
  </si>
  <si>
    <t>Número de vertimientos identificados en la jurisdicción de la corporación</t>
  </si>
  <si>
    <t>Número de permisos de vertimiento al agua otorgados</t>
  </si>
  <si>
    <t>Número de  vertimientos al agua con permiso de vertimiento</t>
  </si>
  <si>
    <t>Número de permisos de vertimiento al suelo otorgados</t>
  </si>
  <si>
    <t>Número de vertimientos al suelo con permiso de vertimientos</t>
  </si>
  <si>
    <t>Meta de  permisos de vertimiento al agua con seguimiento (MVACS)</t>
  </si>
  <si>
    <t>Meta de  permisos de vertimiento al suelo con seguimiento (MVSCS)</t>
  </si>
  <si>
    <t>Número de permisos de vertimiento al agua con seguimiento (VACS)</t>
  </si>
  <si>
    <t>Número de permisos de vertimiento al suelo con seguimiento (VSCS)</t>
  </si>
  <si>
    <t>Porcentaje de permisos de vertimiento con seguimiento (PVCS)</t>
  </si>
  <si>
    <r>
      <t>Año 1
m</t>
    </r>
    <r>
      <rPr>
        <b/>
        <vertAlign val="superscript"/>
        <sz val="9"/>
        <color rgb="FF000000"/>
        <rFont val="Calibri"/>
        <family val="2"/>
        <scheme val="minor"/>
      </rPr>
      <t>3</t>
    </r>
    <r>
      <rPr>
        <b/>
        <sz val="9"/>
        <color rgb="FF000000"/>
        <rFont val="Calibri"/>
        <family val="2"/>
        <scheme val="minor"/>
      </rPr>
      <t>/seg</t>
    </r>
  </si>
  <si>
    <r>
      <t>Año 2
m</t>
    </r>
    <r>
      <rPr>
        <b/>
        <vertAlign val="superscript"/>
        <sz val="9"/>
        <color rgb="FF000000"/>
        <rFont val="Calibri"/>
        <family val="2"/>
        <scheme val="minor"/>
      </rPr>
      <t>3</t>
    </r>
    <r>
      <rPr>
        <b/>
        <sz val="9"/>
        <color rgb="FF000000"/>
        <rFont val="Calibri"/>
        <family val="2"/>
        <scheme val="minor"/>
      </rPr>
      <t>/seg</t>
    </r>
  </si>
  <si>
    <r>
      <t>Año 3
m</t>
    </r>
    <r>
      <rPr>
        <b/>
        <vertAlign val="superscript"/>
        <sz val="9"/>
        <color rgb="FF000000"/>
        <rFont val="Calibri"/>
        <family val="2"/>
        <scheme val="minor"/>
      </rPr>
      <t>3</t>
    </r>
    <r>
      <rPr>
        <b/>
        <sz val="9"/>
        <color rgb="FF000000"/>
        <rFont val="Calibri"/>
        <family val="2"/>
        <scheme val="minor"/>
      </rPr>
      <t>/seg</t>
    </r>
  </si>
  <si>
    <r>
      <t>Año 4
m</t>
    </r>
    <r>
      <rPr>
        <b/>
        <vertAlign val="superscript"/>
        <sz val="9"/>
        <color rgb="FF000000"/>
        <rFont val="Calibri"/>
        <family val="2"/>
        <scheme val="minor"/>
      </rPr>
      <t>3</t>
    </r>
    <r>
      <rPr>
        <b/>
        <sz val="9"/>
        <color rgb="FF000000"/>
        <rFont val="Calibri"/>
        <family val="2"/>
        <scheme val="minor"/>
      </rPr>
      <t>/seg</t>
    </r>
  </si>
  <si>
    <t>Meta de volumen de permisos de vertimiento al agua con seguimiento (MVACS)</t>
  </si>
  <si>
    <t>Meta de volumen de permisos de vertimiento al suelo con seguimiento (MVSCS)</t>
  </si>
  <si>
    <t>Caudal de permisos de vertimiento al agua con seguimiento (VACS)</t>
  </si>
  <si>
    <t>Caudal de permisos de vertimiento al suelo con seguimiento (VSCS)</t>
  </si>
  <si>
    <t>Porcentaje de volumen de vertimiento de agua con seguimiento (PVCS)</t>
  </si>
  <si>
    <t>Seguimiento de permisos y autorizaciones forestales</t>
  </si>
  <si>
    <t>Número de permisos de aprovechamiento forestal domésticos vigentes</t>
  </si>
  <si>
    <t>Número de permisos de aprovechamiento forestal únicos vigentes</t>
  </si>
  <si>
    <t>Número de permisos de aprovechamiento forestal persistentes vigentes</t>
  </si>
  <si>
    <t xml:space="preserve">Número de autorizaciones de árboles aislados fuera de la cobertura de bosque natural </t>
  </si>
  <si>
    <t xml:space="preserve">Número deautorizaciones de árboles aislados dentro de la cobertura de bosque natural </t>
  </si>
  <si>
    <r>
      <t>Total m</t>
    </r>
    <r>
      <rPr>
        <vertAlign val="superscript"/>
        <sz val="8.5"/>
        <color rgb="FF000000"/>
        <rFont val="Calibri"/>
        <family val="2"/>
        <scheme val="minor"/>
      </rPr>
      <t>3</t>
    </r>
    <r>
      <rPr>
        <sz val="8.5"/>
        <color rgb="FF000000"/>
        <rFont val="Calibri"/>
        <family val="2"/>
        <scheme val="minor"/>
      </rPr>
      <t xml:space="preserve"> de madera autorizada en aprovechamiento forestal doméstico</t>
    </r>
  </si>
  <si>
    <r>
      <t>Total m</t>
    </r>
    <r>
      <rPr>
        <vertAlign val="superscript"/>
        <sz val="8.5"/>
        <color rgb="FF000000"/>
        <rFont val="Calibri"/>
        <family val="2"/>
        <scheme val="minor"/>
      </rPr>
      <t>3</t>
    </r>
    <r>
      <rPr>
        <sz val="8.5"/>
        <color rgb="FF000000"/>
        <rFont val="Calibri"/>
        <family val="2"/>
        <scheme val="minor"/>
      </rPr>
      <t xml:space="preserve"> de madera autorizada en aprovechamiento forestal único</t>
    </r>
  </si>
  <si>
    <r>
      <t>Total m</t>
    </r>
    <r>
      <rPr>
        <vertAlign val="superscript"/>
        <sz val="8.5"/>
        <color rgb="FF000000"/>
        <rFont val="Calibri"/>
        <family val="2"/>
        <scheme val="minor"/>
      </rPr>
      <t>3</t>
    </r>
    <r>
      <rPr>
        <sz val="8.5"/>
        <color rgb="FF000000"/>
        <rFont val="Calibri"/>
        <family val="2"/>
        <scheme val="minor"/>
      </rPr>
      <t xml:space="preserve"> de madera autorizada en aprovechamiento forestal persistente</t>
    </r>
  </si>
  <si>
    <r>
      <t>Total m</t>
    </r>
    <r>
      <rPr>
        <vertAlign val="superscript"/>
        <sz val="8.5"/>
        <color rgb="FF000000"/>
        <rFont val="Calibri"/>
        <family val="2"/>
        <scheme val="minor"/>
      </rPr>
      <t>3</t>
    </r>
    <r>
      <rPr>
        <sz val="8.5"/>
        <color rgb="FF000000"/>
        <rFont val="Calibri"/>
        <family val="2"/>
        <scheme val="minor"/>
      </rPr>
      <t xml:space="preserve"> de madera autorizada de árboles aislados fuera de la cobertura de bosque natural</t>
    </r>
  </si>
  <si>
    <r>
      <t>Total m</t>
    </r>
    <r>
      <rPr>
        <vertAlign val="superscript"/>
        <sz val="8.5"/>
        <color rgb="FF000000"/>
        <rFont val="Calibri"/>
        <family val="2"/>
        <scheme val="minor"/>
      </rPr>
      <t>3</t>
    </r>
    <r>
      <rPr>
        <sz val="8.5"/>
        <color rgb="FF000000"/>
        <rFont val="Calibri"/>
        <family val="2"/>
        <scheme val="minor"/>
      </rPr>
      <t xml:space="preserve"> de madera autorizada  de árboles aislados dentro de la cobertura de bosque natural</t>
    </r>
  </si>
  <si>
    <t>Total de aprovechamientos forestales</t>
  </si>
  <si>
    <r>
      <t>Total m</t>
    </r>
    <r>
      <rPr>
        <b/>
        <vertAlign val="superscript"/>
        <sz val="9"/>
        <color rgb="FF000000"/>
        <rFont val="Calibri"/>
        <family val="2"/>
        <scheme val="minor"/>
      </rPr>
      <t>3</t>
    </r>
    <r>
      <rPr>
        <b/>
        <sz val="9"/>
        <color rgb="FF000000"/>
        <rFont val="Calibri"/>
        <family val="2"/>
        <scheme val="minor"/>
      </rPr>
      <t xml:space="preserve"> de madera autorizada</t>
    </r>
  </si>
  <si>
    <t>Meta de número de permisos de aprovechamiento forestal doméstico con seguimiento (MPAFDCS)</t>
  </si>
  <si>
    <t>Meta de número de permisos de aprovechamiento forestal único con seguimiento (MPAFUCS)</t>
  </si>
  <si>
    <t>Meta de número de permisos de aprovechamiento forestal persistente con seguimiento (MPAFPCS)</t>
  </si>
  <si>
    <t>Meta de número de autorizaciones de árbol aislado fuera de la cobertura de bosque natural (MAAAFBN)</t>
  </si>
  <si>
    <t>Meta de número de autorizaciones de árbol aislado dentro de la cobertura de bosque natural (MAAADBN)</t>
  </si>
  <si>
    <t>Número de permisos de aprovechamiento forestal doméstico con seguimiento (PAFDCS)</t>
  </si>
  <si>
    <t>Número de permisos de aprovechamiento forestal único con seguimiento (PAFUCS)</t>
  </si>
  <si>
    <t>Número de permisos de aprovechamiento forestal persistente con seguimiento (PAFPCS)</t>
  </si>
  <si>
    <t>Número de autorizaciones de árbol aislado fuera de la cobertura de bosque natural con seguimiento (MAAAFBNS)</t>
  </si>
  <si>
    <t>Número de autorizaciones de árbol aislado dentro de la cobertura de bosque natural con seguimiento  (MAAADBNS)</t>
  </si>
  <si>
    <t>Porcentaje de aprovechamiento forestal con seguimiento (PPAFCS)</t>
  </si>
  <si>
    <r>
      <t>Meta de m</t>
    </r>
    <r>
      <rPr>
        <vertAlign val="superscript"/>
        <sz val="8.5"/>
        <color rgb="FF000000"/>
        <rFont val="Calibri"/>
        <family val="2"/>
        <scheme val="minor"/>
      </rPr>
      <t>3</t>
    </r>
    <r>
      <rPr>
        <sz val="8.5"/>
        <color rgb="FF000000"/>
        <rFont val="Calibri"/>
        <family val="2"/>
        <scheme val="minor"/>
      </rPr>
      <t xml:space="preserve"> permisos de aprovechamiento forestal doméstico con seguimiento (MMPAFDCS)</t>
    </r>
  </si>
  <si>
    <r>
      <t>Meta de m</t>
    </r>
    <r>
      <rPr>
        <vertAlign val="superscript"/>
        <sz val="8.5"/>
        <color rgb="FF000000"/>
        <rFont val="Calibri"/>
        <family val="2"/>
        <scheme val="minor"/>
      </rPr>
      <t>3</t>
    </r>
    <r>
      <rPr>
        <sz val="8.5"/>
        <color rgb="FF000000"/>
        <rFont val="Calibri"/>
        <family val="2"/>
        <scheme val="minor"/>
      </rPr>
      <t xml:space="preserve"> permisos de aprovechamiento forestal único con seguimiento (MMPAFUCS)</t>
    </r>
  </si>
  <si>
    <r>
      <t>Meta de m</t>
    </r>
    <r>
      <rPr>
        <vertAlign val="superscript"/>
        <sz val="8.5"/>
        <color rgb="FF000000"/>
        <rFont val="Calibri"/>
        <family val="2"/>
        <scheme val="minor"/>
      </rPr>
      <t>3</t>
    </r>
    <r>
      <rPr>
        <sz val="8.5"/>
        <color rgb="FF000000"/>
        <rFont val="Calibri"/>
        <family val="2"/>
        <scheme val="minor"/>
      </rPr>
      <t xml:space="preserve"> permisos de aprovechamiento forestal persistente con seguimiento (MMPAFPCS)</t>
    </r>
  </si>
  <si>
    <r>
      <t>m</t>
    </r>
    <r>
      <rPr>
        <vertAlign val="superscript"/>
        <sz val="8.5"/>
        <color rgb="FF000000"/>
        <rFont val="Calibri"/>
        <family val="2"/>
        <scheme val="minor"/>
      </rPr>
      <t>3</t>
    </r>
    <r>
      <rPr>
        <sz val="8.5"/>
        <color rgb="FF000000"/>
        <rFont val="Calibri"/>
        <family val="2"/>
        <scheme val="minor"/>
      </rPr>
      <t xml:space="preserve"> Permisos de aprovechamiento forestal doméstico con seguimiento (MCPAFDCS)</t>
    </r>
  </si>
  <si>
    <r>
      <t>m</t>
    </r>
    <r>
      <rPr>
        <vertAlign val="superscript"/>
        <sz val="8.5"/>
        <color rgb="FF000000"/>
        <rFont val="Calibri"/>
        <family val="2"/>
        <scheme val="minor"/>
      </rPr>
      <t>3</t>
    </r>
    <r>
      <rPr>
        <sz val="8.5"/>
        <color rgb="FF000000"/>
        <rFont val="Calibri"/>
        <family val="2"/>
        <scheme val="minor"/>
      </rPr>
      <t xml:space="preserve"> Permisos de aprovechamiento forestal único con seguimiento (MCPAFUCS)</t>
    </r>
  </si>
  <si>
    <r>
      <t>m</t>
    </r>
    <r>
      <rPr>
        <vertAlign val="superscript"/>
        <sz val="8.5"/>
        <color rgb="FF000000"/>
        <rFont val="Calibri"/>
        <family val="2"/>
        <scheme val="minor"/>
      </rPr>
      <t>3</t>
    </r>
    <r>
      <rPr>
        <sz val="8.5"/>
        <color rgb="FF000000"/>
        <rFont val="Calibri"/>
        <family val="2"/>
        <scheme val="minor"/>
      </rPr>
      <t xml:space="preserve"> Permisos de aprovechamiento forestal persistente con seguimiento (MCPAFPCS)</t>
    </r>
  </si>
  <si>
    <r>
      <t>Porcentaje de m</t>
    </r>
    <r>
      <rPr>
        <b/>
        <vertAlign val="superscript"/>
        <sz val="8.5"/>
        <color rgb="FF000000"/>
        <rFont val="Calibri"/>
        <family val="2"/>
        <scheme val="minor"/>
      </rPr>
      <t>3</t>
    </r>
    <r>
      <rPr>
        <b/>
        <sz val="8.5"/>
        <color rgb="FF000000"/>
        <rFont val="Calibri"/>
        <family val="2"/>
        <scheme val="minor"/>
      </rPr>
      <t xml:space="preserve"> permisos de aprovechamiento forestal con seguimiento (PPAFCSMC)</t>
    </r>
  </si>
  <si>
    <t>Seguimiento de permisos de emisiones atmosféricas</t>
  </si>
  <si>
    <t>Número de usuarios de permisos de emisiones atmosféricas al iniciar la vigencia</t>
  </si>
  <si>
    <t>Número de permisos de emisiones atmosféricas vigentes al iniciar la vigencia</t>
  </si>
  <si>
    <t>Meta de número de permisos de emisiones atmosféricas con seguimiento (MPEACS)</t>
  </si>
  <si>
    <t>Número de permisos de emisiones atmosféricas con seguimiento (EACS)</t>
  </si>
  <si>
    <t>Porcentaje de permisos de emisiones atmosféricas con seguimiento (PEACS)</t>
  </si>
  <si>
    <r>
      <t>META NÚMERO TOTAL DE TRÁMITES CON SEGUIMIENTO ∑</t>
    </r>
    <r>
      <rPr>
        <b/>
        <vertAlign val="subscript"/>
        <sz val="9"/>
        <color rgb="FF000000"/>
        <rFont val="Calibri"/>
        <family val="2"/>
        <scheme val="minor"/>
      </rPr>
      <t>i=1</t>
    </r>
    <r>
      <rPr>
        <b/>
        <sz val="9"/>
        <color rgb="FF000000"/>
        <rFont val="Calibri"/>
        <family val="2"/>
        <scheme val="minor"/>
      </rPr>
      <t>TNS</t>
    </r>
  </si>
  <si>
    <t>Cálculo del indicador global</t>
  </si>
  <si>
    <r>
      <t>Porcentaje de seguimiento de Autorización Ambiental de i
PAACS</t>
    </r>
    <r>
      <rPr>
        <b/>
        <vertAlign val="subscript"/>
        <sz val="9"/>
        <color rgb="FF000000"/>
        <rFont val="Calibri"/>
        <family val="2"/>
        <scheme val="minor"/>
      </rPr>
      <t>i</t>
    </r>
  </si>
  <si>
    <r>
      <t>Ponderador (a</t>
    </r>
    <r>
      <rPr>
        <b/>
        <vertAlign val="subscript"/>
        <sz val="9"/>
        <color rgb="FF000000"/>
        <rFont val="Calibri"/>
        <family val="2"/>
        <scheme val="minor"/>
      </rPr>
      <t>i</t>
    </r>
    <r>
      <rPr>
        <b/>
        <sz val="9"/>
        <color rgb="FF000000"/>
        <rFont val="Calibri"/>
        <family val="2"/>
        <scheme val="minor"/>
      </rPr>
      <t>)</t>
    </r>
  </si>
  <si>
    <t xml:space="preserve">Porcentaje total de autorizaciones ambientales con seguimiento, en el tiempo t
PTAACS t </t>
  </si>
  <si>
    <t>(Hoja metodológica versión 2</t>
  </si>
  <si>
    <t>Responsable del reporte de las variables del indicador</t>
  </si>
  <si>
    <t>Nombre del funcionario</t>
  </si>
  <si>
    <t>Correo electrónico</t>
  </si>
  <si>
    <t>Dirección</t>
  </si>
  <si>
    <r>
      <t>Caudal autorizado de vertimiento al agua m</t>
    </r>
    <r>
      <rPr>
        <vertAlign val="superscript"/>
        <sz val="9"/>
        <rFont val="Calibri"/>
        <family val="2"/>
        <scheme val="minor"/>
      </rPr>
      <t>3</t>
    </r>
    <r>
      <rPr>
        <sz val="9"/>
        <rFont val="Calibri"/>
        <family val="2"/>
        <scheme val="minor"/>
      </rPr>
      <t>/seg</t>
    </r>
  </si>
  <si>
    <r>
      <t>Caudal autorizado de vertimiento al suelo m</t>
    </r>
    <r>
      <rPr>
        <vertAlign val="superscript"/>
        <sz val="9"/>
        <rFont val="Calibri"/>
        <family val="2"/>
        <scheme val="minor"/>
      </rPr>
      <t>3</t>
    </r>
    <r>
      <rPr>
        <sz val="9"/>
        <rFont val="Calibri"/>
        <family val="2"/>
        <scheme val="minor"/>
      </rPr>
      <t>/seg</t>
    </r>
  </si>
  <si>
    <t>Julián David Peña Gómez</t>
  </si>
  <si>
    <t>jpena@minambiente.gov.co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</si>
</sst>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
  </numFmts>
  <fonts count="5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10"/>
      <name val="Arial"/>
      <family val="2"/>
    </font>
    <font>
      <sz val="8"/>
      <name val="Arial"/>
      <family val="2"/>
    </font>
    <font>
      <sz val="8"/>
      <name val="Arial Narrow"/>
      <family val="2"/>
    </font>
    <font>
      <b/>
      <sz val="10"/>
      <name val="Arial Narrow"/>
      <family val="2"/>
    </font>
    <font>
      <b/>
      <sz val="8"/>
      <name val="Arial Narrow"/>
      <family val="2"/>
    </font>
    <font>
      <sz val="10"/>
      <name val="Arial Narrow"/>
      <family val="2"/>
    </font>
    <font>
      <b/>
      <sz val="10"/>
      <color theme="0"/>
      <name val="Arial Narrow"/>
      <family val="2"/>
    </font>
    <font>
      <sz val="10"/>
      <name val="Arial"/>
      <family val="2"/>
    </font>
    <font>
      <sz val="9"/>
      <name val="Arial Narrow"/>
      <family val="2"/>
    </font>
    <font>
      <i/>
      <sz val="9"/>
      <color theme="0" tint="-0.499984740745262"/>
      <name val="Arial Narrow"/>
      <family val="2"/>
    </font>
    <font>
      <i/>
      <sz val="10"/>
      <color theme="0" tint="-0.499984740745262"/>
      <name val="Arial Narrow"/>
      <family val="2"/>
    </font>
    <font>
      <i/>
      <sz val="8"/>
      <color theme="0" tint="-0.499984740745262"/>
      <name val="Arial Narrow"/>
      <family val="2"/>
    </font>
    <font>
      <i/>
      <sz val="10"/>
      <color theme="0" tint="-0.499984740745262"/>
      <name val="Arial"/>
      <family val="2"/>
    </font>
    <font>
      <b/>
      <sz val="10"/>
      <color theme="1"/>
      <name val="Arial Narrow"/>
      <family val="2"/>
    </font>
    <font>
      <b/>
      <sz val="8"/>
      <color theme="1"/>
      <name val="Arial Narrow"/>
      <family val="2"/>
    </font>
    <font>
      <b/>
      <sz val="11"/>
      <color theme="1"/>
      <name val="Calibri"/>
      <family val="2"/>
      <scheme val="minor"/>
    </font>
    <font>
      <b/>
      <sz val="12"/>
      <name val="Arial Narrow"/>
      <family val="2"/>
    </font>
    <font>
      <sz val="9"/>
      <color rgb="FF000000"/>
      <name val="Calibri"/>
      <family val="2"/>
      <scheme val="minor"/>
    </font>
    <font>
      <b/>
      <i/>
      <sz val="9"/>
      <color indexed="8"/>
      <name val="Calibri"/>
      <family val="2"/>
      <scheme val="minor"/>
    </font>
    <font>
      <u/>
      <sz val="11"/>
      <color theme="10"/>
      <name val="Calibri"/>
      <family val="2"/>
      <scheme val="minor"/>
    </font>
    <font>
      <b/>
      <sz val="10"/>
      <color rgb="FF006100"/>
      <name val="Calibri"/>
      <family val="2"/>
      <scheme val="minor"/>
    </font>
    <font>
      <sz val="9"/>
      <color theme="1"/>
      <name val="Calibri"/>
      <family val="2"/>
      <scheme val="minor"/>
    </font>
    <font>
      <sz val="10"/>
      <color theme="1"/>
      <name val="Calibri"/>
      <family val="2"/>
      <scheme val="minor"/>
    </font>
    <font>
      <b/>
      <sz val="9"/>
      <color rgb="FF000000"/>
      <name val="Calibri"/>
      <family val="2"/>
      <scheme val="minor"/>
    </font>
    <font>
      <b/>
      <u/>
      <sz val="9"/>
      <color rgb="FF000000"/>
      <name val="Calibri"/>
      <family val="2"/>
      <scheme val="minor"/>
    </font>
    <font>
      <b/>
      <sz val="8"/>
      <color rgb="FF000000"/>
      <name val="Arial Narrow"/>
      <family val="2"/>
    </font>
    <font>
      <sz val="10"/>
      <color rgb="FF000000"/>
      <name val="Arial Narrow"/>
      <family val="2"/>
    </font>
    <font>
      <b/>
      <i/>
      <sz val="10"/>
      <name val="Arial Narrow"/>
      <family val="2"/>
    </font>
    <font>
      <b/>
      <vertAlign val="subscript"/>
      <sz val="10"/>
      <name val="Arial Narrow"/>
      <family val="2"/>
    </font>
    <font>
      <u/>
      <sz val="10"/>
      <color theme="10"/>
      <name val="Arial"/>
      <family val="2"/>
    </font>
    <font>
      <u/>
      <sz val="10"/>
      <name val="Arial Narrow"/>
      <family val="2"/>
    </font>
    <font>
      <b/>
      <i/>
      <vertAlign val="subscript"/>
      <sz val="10"/>
      <name val="Arial Narrow"/>
      <family val="2"/>
    </font>
    <font>
      <b/>
      <sz val="11"/>
      <name val="Calibri"/>
      <family val="2"/>
      <scheme val="minor"/>
    </font>
    <font>
      <b/>
      <vertAlign val="superscript"/>
      <sz val="9"/>
      <color rgb="FF000000"/>
      <name val="Calibri"/>
      <family val="2"/>
      <scheme val="minor"/>
    </font>
    <font>
      <sz val="8.5"/>
      <color rgb="FF000000"/>
      <name val="Calibri"/>
      <family val="2"/>
      <scheme val="minor"/>
    </font>
    <font>
      <vertAlign val="superscript"/>
      <sz val="8.5"/>
      <color rgb="FF000000"/>
      <name val="Calibri"/>
      <family val="2"/>
      <scheme val="minor"/>
    </font>
    <font>
      <b/>
      <vertAlign val="subscript"/>
      <sz val="9"/>
      <color rgb="FF000000"/>
      <name val="Calibri"/>
      <family val="2"/>
      <scheme val="minor"/>
    </font>
    <font>
      <b/>
      <sz val="8.5"/>
      <color rgb="FF000000"/>
      <name val="Calibri"/>
      <family val="2"/>
      <scheme val="minor"/>
    </font>
    <font>
      <b/>
      <vertAlign val="superscript"/>
      <sz val="8.5"/>
      <color rgb="FF000000"/>
      <name val="Calibri"/>
      <family val="2"/>
      <scheme val="minor"/>
    </font>
    <font>
      <sz val="9"/>
      <name val="Calibri"/>
      <family val="2"/>
      <scheme val="minor"/>
    </font>
    <font>
      <vertAlign val="superscript"/>
      <sz val="9"/>
      <color rgb="FF000000"/>
      <name val="Calibri"/>
      <family val="2"/>
      <scheme val="minor"/>
    </font>
    <font>
      <b/>
      <u/>
      <sz val="10"/>
      <name val="Arial Narrow"/>
      <family val="2"/>
    </font>
    <font>
      <b/>
      <i/>
      <u/>
      <sz val="10"/>
      <name val="Arial Narrow"/>
      <family val="2"/>
    </font>
    <font>
      <i/>
      <sz val="10"/>
      <name val="Arial Narrow"/>
      <family val="2"/>
    </font>
    <font>
      <sz val="10"/>
      <color rgb="FF000000"/>
      <name val="Arial"/>
      <family val="2"/>
    </font>
    <font>
      <u/>
      <sz val="10"/>
      <color rgb="FF000000"/>
      <name val="Arial"/>
      <family val="2"/>
    </font>
    <font>
      <sz val="11"/>
      <color theme="1"/>
      <name val="Arial Narrow"/>
      <family val="2"/>
    </font>
    <font>
      <sz val="9"/>
      <color rgb="FF000000"/>
      <name val="Arial Narrow"/>
      <family val="2"/>
    </font>
    <font>
      <b/>
      <u/>
      <sz val="9"/>
      <color rgb="FF000000"/>
      <name val="Arial Narrow"/>
      <family val="2"/>
    </font>
    <font>
      <b/>
      <sz val="9"/>
      <color rgb="FF000000"/>
      <name val="Arial Narrow"/>
      <family val="2"/>
    </font>
    <font>
      <sz val="11"/>
      <color rgb="FF000000"/>
      <name val="Calibri"/>
      <family val="2"/>
      <scheme val="minor"/>
    </font>
    <font>
      <vertAlign val="superscript"/>
      <sz val="9"/>
      <name val="Calibri"/>
      <family val="2"/>
      <scheme val="minor"/>
    </font>
  </fonts>
  <fills count="14">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rgb="FFE1E1E1"/>
        <bgColor indexed="64"/>
      </patternFill>
    </fill>
    <fill>
      <patternFill patternType="solid">
        <fgColor rgb="FF154A8A"/>
        <bgColor indexed="64"/>
      </patternFill>
    </fill>
    <fill>
      <patternFill patternType="solid">
        <fgColor rgb="FFFFFF00"/>
        <bgColor indexed="64"/>
      </patternFill>
    </fill>
    <fill>
      <patternFill patternType="solid">
        <fgColor theme="0" tint="-0.14999847407452621"/>
        <bgColor indexed="64"/>
      </patternFill>
    </fill>
    <fill>
      <patternFill patternType="solid">
        <fgColor rgb="FFD9D9D9"/>
        <bgColor indexed="64"/>
      </patternFill>
    </fill>
  </fills>
  <borders count="126">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top/>
      <bottom/>
      <diagonal/>
    </border>
    <border>
      <left/>
      <right style="thin">
        <color indexed="64"/>
      </right>
      <top/>
      <bottom/>
      <diagonal/>
    </border>
    <border>
      <left style="hair">
        <color indexed="64"/>
      </left>
      <right style="hair">
        <color indexed="64"/>
      </right>
      <top style="hair">
        <color indexed="64"/>
      </top>
      <bottom style="hair">
        <color indexed="64"/>
      </bottom>
      <diagonal/>
    </border>
    <border>
      <left/>
      <right/>
      <top style="dotted">
        <color indexed="64"/>
      </top>
      <bottom style="thin">
        <color auto="1"/>
      </bottom>
      <diagonal/>
    </border>
    <border>
      <left style="thin">
        <color auto="1"/>
      </left>
      <right/>
      <top style="dotted">
        <color indexed="64"/>
      </top>
      <bottom style="thin">
        <color auto="1"/>
      </bottom>
      <diagonal/>
    </border>
    <border>
      <left/>
      <right style="thin">
        <color auto="1"/>
      </right>
      <top style="dotted">
        <color indexed="64"/>
      </top>
      <bottom style="thin">
        <color auto="1"/>
      </bottom>
      <diagonal/>
    </border>
    <border>
      <left style="thin">
        <color auto="1"/>
      </left>
      <right/>
      <top style="thin">
        <color auto="1"/>
      </top>
      <bottom style="dotted">
        <color indexed="64"/>
      </bottom>
      <diagonal/>
    </border>
    <border>
      <left/>
      <right/>
      <top style="thin">
        <color auto="1"/>
      </top>
      <bottom style="dotted">
        <color indexed="64"/>
      </bottom>
      <diagonal/>
    </border>
    <border>
      <left style="thin">
        <color auto="1"/>
      </left>
      <right/>
      <top style="dotted">
        <color indexed="64"/>
      </top>
      <bottom/>
      <diagonal/>
    </border>
    <border>
      <left style="thin">
        <color auto="1"/>
      </left>
      <right/>
      <top style="dotted">
        <color indexed="64"/>
      </top>
      <bottom style="dotted">
        <color indexed="64"/>
      </bottom>
      <diagonal/>
    </border>
    <border>
      <left/>
      <right/>
      <top style="dotted">
        <color indexed="64"/>
      </top>
      <bottom style="dotted">
        <color indexed="64"/>
      </bottom>
      <diagonal/>
    </border>
    <border>
      <left/>
      <right style="thin">
        <color auto="1"/>
      </right>
      <top style="dotted">
        <color indexed="64"/>
      </top>
      <bottom style="dotted">
        <color indexed="64"/>
      </bottom>
      <diagonal/>
    </border>
    <border>
      <left style="dotted">
        <color indexed="64"/>
      </left>
      <right/>
      <top style="dotted">
        <color indexed="64"/>
      </top>
      <bottom style="dotted">
        <color indexed="64"/>
      </bottom>
      <diagonal/>
    </border>
    <border>
      <left/>
      <right style="dotted">
        <color indexed="64"/>
      </right>
      <top style="thin">
        <color auto="1"/>
      </top>
      <bottom/>
      <diagonal/>
    </border>
    <border>
      <left/>
      <right style="dotted">
        <color indexed="64"/>
      </right>
      <top/>
      <bottom/>
      <diagonal/>
    </border>
    <border>
      <left/>
      <right style="dotted">
        <color indexed="64"/>
      </right>
      <top style="dotted">
        <color indexed="64"/>
      </top>
      <bottom/>
      <diagonal/>
    </border>
    <border>
      <left style="thin">
        <color auto="1"/>
      </left>
      <right/>
      <top/>
      <bottom style="dotted">
        <color indexed="64"/>
      </bottom>
      <diagonal/>
    </border>
    <border>
      <left/>
      <right style="dotted">
        <color indexed="64"/>
      </right>
      <top/>
      <bottom style="dotted">
        <color indexed="64"/>
      </bottom>
      <diagonal/>
    </border>
    <border>
      <left style="dotted">
        <color indexed="64"/>
      </left>
      <right/>
      <top style="dotted">
        <color indexed="64"/>
      </top>
      <bottom style="thin">
        <color indexed="64"/>
      </bottom>
      <diagonal/>
    </border>
    <border>
      <left/>
      <right/>
      <top style="hair">
        <color indexed="64"/>
      </top>
      <bottom style="thin">
        <color auto="1"/>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thin">
        <color auto="1"/>
      </left>
      <right/>
      <top style="thin">
        <color auto="1"/>
      </top>
      <bottom style="hair">
        <color indexed="64"/>
      </bottom>
      <diagonal/>
    </border>
    <border>
      <left style="thin">
        <color auto="1"/>
      </left>
      <right style="hair">
        <color indexed="64"/>
      </right>
      <top style="hair">
        <color indexed="64"/>
      </top>
      <bottom style="hair">
        <color indexed="64"/>
      </bottom>
      <diagonal/>
    </border>
    <border>
      <left style="thin">
        <color auto="1"/>
      </left>
      <right/>
      <top style="hair">
        <color indexed="64"/>
      </top>
      <bottom style="hair">
        <color indexed="64"/>
      </bottom>
      <diagonal/>
    </border>
    <border>
      <left style="hair">
        <color indexed="64"/>
      </left>
      <right style="hair">
        <color indexed="64"/>
      </right>
      <top style="hair">
        <color indexed="64"/>
      </top>
      <bottom/>
      <diagonal/>
    </border>
    <border>
      <left style="thin">
        <color auto="1"/>
      </left>
      <right/>
      <top style="hair">
        <color indexed="64"/>
      </top>
      <bottom style="thin">
        <color auto="1"/>
      </bottom>
      <diagonal/>
    </border>
    <border>
      <left/>
      <right style="thin">
        <color auto="1"/>
      </right>
      <top style="hair">
        <color indexed="64"/>
      </top>
      <bottom style="thin">
        <color auto="1"/>
      </bottom>
      <diagonal/>
    </border>
    <border>
      <left style="hair">
        <color indexed="64"/>
      </left>
      <right/>
      <top/>
      <bottom style="hair">
        <color indexed="64"/>
      </bottom>
      <diagonal/>
    </border>
    <border>
      <left style="hair">
        <color indexed="64"/>
      </left>
      <right/>
      <top style="hair">
        <color indexed="64"/>
      </top>
      <bottom/>
      <diagonal/>
    </border>
    <border>
      <left/>
      <right style="thin">
        <color indexed="64"/>
      </right>
      <top style="hair">
        <color indexed="64"/>
      </top>
      <bottom style="hair">
        <color indexed="64"/>
      </bottom>
      <diagonal/>
    </border>
    <border>
      <left/>
      <right style="thin">
        <color auto="1"/>
      </right>
      <top style="hair">
        <color indexed="64"/>
      </top>
      <bottom/>
      <diagonal/>
    </border>
    <border>
      <left/>
      <right/>
      <top/>
      <bottom style="hair">
        <color indexed="64"/>
      </bottom>
      <diagonal/>
    </border>
    <border>
      <left style="hair">
        <color indexed="64"/>
      </left>
      <right style="thin">
        <color auto="1"/>
      </right>
      <top style="thin">
        <color auto="1"/>
      </top>
      <bottom style="hair">
        <color indexed="64"/>
      </bottom>
      <diagonal/>
    </border>
    <border>
      <left style="hair">
        <color indexed="64"/>
      </left>
      <right/>
      <top style="thin">
        <color auto="1"/>
      </top>
      <bottom style="hair">
        <color indexed="64"/>
      </bottom>
      <diagonal/>
    </border>
    <border>
      <left/>
      <right/>
      <top style="thin">
        <color auto="1"/>
      </top>
      <bottom style="hair">
        <color indexed="64"/>
      </bottom>
      <diagonal/>
    </border>
    <border>
      <left/>
      <right style="thin">
        <color auto="1"/>
      </right>
      <top style="thin">
        <color auto="1"/>
      </top>
      <bottom style="hair">
        <color indexed="64"/>
      </bottom>
      <diagonal/>
    </border>
    <border>
      <left style="hair">
        <color indexed="64"/>
      </left>
      <right style="thin">
        <color indexed="64"/>
      </right>
      <top style="hair">
        <color indexed="64"/>
      </top>
      <bottom style="hair">
        <color indexed="64"/>
      </bottom>
      <diagonal/>
    </border>
    <border>
      <left style="thin">
        <color auto="1"/>
      </left>
      <right style="hair">
        <color indexed="64"/>
      </right>
      <top style="thin">
        <color auto="1"/>
      </top>
      <bottom style="hair">
        <color indexed="64"/>
      </bottom>
      <diagonal/>
    </border>
    <border>
      <left style="thin">
        <color auto="1"/>
      </left>
      <right/>
      <top style="hair">
        <color indexed="64"/>
      </top>
      <bottom/>
      <diagonal/>
    </border>
    <border>
      <left/>
      <right/>
      <top style="hair">
        <color indexed="64"/>
      </top>
      <bottom/>
      <diagonal/>
    </border>
    <border>
      <left/>
      <right style="hair">
        <color indexed="64"/>
      </right>
      <top style="thin">
        <color auto="1"/>
      </top>
      <bottom style="hair">
        <color indexed="64"/>
      </bottom>
      <diagonal/>
    </border>
    <border>
      <left style="hair">
        <color indexed="64"/>
      </left>
      <right style="thin">
        <color auto="1"/>
      </right>
      <top style="hair">
        <color indexed="64"/>
      </top>
      <bottom/>
      <diagonal/>
    </border>
    <border>
      <left style="thin">
        <color auto="1"/>
      </left>
      <right style="hair">
        <color indexed="64"/>
      </right>
      <top style="hair">
        <color indexed="64"/>
      </top>
      <bottom/>
      <diagonal/>
    </border>
    <border>
      <left style="thin">
        <color auto="1"/>
      </left>
      <right style="thin">
        <color auto="1"/>
      </right>
      <top style="hair">
        <color indexed="64"/>
      </top>
      <bottom style="thin">
        <color auto="1"/>
      </bottom>
      <diagonal/>
    </border>
    <border>
      <left style="hair">
        <color indexed="64"/>
      </left>
      <right/>
      <top style="hair">
        <color indexed="64"/>
      </top>
      <bottom style="thin">
        <color indexed="64"/>
      </bottom>
      <diagonal/>
    </border>
    <border>
      <left style="dotted">
        <color indexed="64"/>
      </left>
      <right/>
      <top style="thin">
        <color auto="1"/>
      </top>
      <bottom style="dotted">
        <color indexed="64"/>
      </bottom>
      <diagonal/>
    </border>
    <border>
      <left/>
      <right style="thin">
        <color auto="1"/>
      </right>
      <top style="thin">
        <color auto="1"/>
      </top>
      <bottom style="dotted">
        <color indexed="64"/>
      </bottom>
      <diagonal/>
    </border>
    <border>
      <left/>
      <right style="dotted">
        <color indexed="64"/>
      </right>
      <top style="thin">
        <color auto="1"/>
      </top>
      <bottom style="dotted">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auto="1"/>
      </right>
      <top/>
      <bottom/>
      <diagonal/>
    </border>
    <border>
      <left style="medium">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thin">
        <color indexed="64"/>
      </bottom>
      <diagonal/>
    </border>
    <border>
      <left/>
      <right style="thin">
        <color indexed="64"/>
      </right>
      <top style="medium">
        <color indexed="64"/>
      </top>
      <bottom/>
      <diagonal/>
    </border>
    <border>
      <left/>
      <right style="thin">
        <color auto="1"/>
      </right>
      <top style="thin">
        <color auto="1"/>
      </top>
      <bottom style="thin">
        <color rgb="FF000000"/>
      </bottom>
      <diagonal/>
    </border>
    <border>
      <left style="thin">
        <color indexed="64"/>
      </left>
      <right style="thin">
        <color indexed="64"/>
      </right>
      <top style="thin">
        <color indexed="64"/>
      </top>
      <bottom style="thin">
        <color rgb="FF000000"/>
      </bottom>
      <diagonal/>
    </border>
    <border>
      <left style="thin">
        <color indexed="64"/>
      </left>
      <right style="medium">
        <color indexed="64"/>
      </right>
      <top style="thin">
        <color indexed="64"/>
      </top>
      <bottom style="thin">
        <color rgb="FF000000"/>
      </bottom>
      <diagonal/>
    </border>
    <border>
      <left/>
      <right style="medium">
        <color indexed="64"/>
      </right>
      <top style="thin">
        <color indexed="64"/>
      </top>
      <bottom style="thin">
        <color indexed="64"/>
      </bottom>
      <diagonal/>
    </border>
  </borders>
  <cellStyleXfs count="12">
    <xf numFmtId="0" fontId="0" fillId="0" borderId="0"/>
    <xf numFmtId="0" fontId="4" fillId="0" borderId="0"/>
    <xf numFmtId="0" fontId="13" fillId="0" borderId="0"/>
    <xf numFmtId="0" fontId="25" fillId="0" borderId="0" applyNumberFormat="0" applyFill="0" applyBorder="0" applyAlignment="0" applyProtection="0"/>
    <xf numFmtId="9" fontId="4" fillId="0" borderId="0" applyFont="0" applyFill="0" applyBorder="0" applyAlignment="0" applyProtection="0"/>
    <xf numFmtId="0" fontId="35" fillId="0" borderId="0" applyNumberFormat="0" applyFill="0" applyBorder="0" applyAlignment="0" applyProtection="0"/>
    <xf numFmtId="0" fontId="3" fillId="0" borderId="0"/>
    <xf numFmtId="9" fontId="3" fillId="0" borderId="0" applyFont="0" applyFill="0" applyBorder="0" applyAlignment="0" applyProtection="0"/>
    <xf numFmtId="0" fontId="1" fillId="0" borderId="0"/>
    <xf numFmtId="0" fontId="1" fillId="0" borderId="0"/>
    <xf numFmtId="0" fontId="1" fillId="0" borderId="0"/>
    <xf numFmtId="0" fontId="35" fillId="0" borderId="0" applyNumberFormat="0" applyFill="0" applyBorder="0" applyAlignment="0" applyProtection="0"/>
  </cellStyleXfs>
  <cellXfs count="652">
    <xf numFmtId="0" fontId="0" fillId="0" borderId="0" xfId="0"/>
    <xf numFmtId="0" fontId="5" fillId="0" borderId="0" xfId="0" applyFont="1" applyAlignment="1">
      <alignment horizontal="center" vertical="center" wrapText="1"/>
    </xf>
    <xf numFmtId="0" fontId="6" fillId="0" borderId="0" xfId="0" applyFont="1"/>
    <xf numFmtId="0" fontId="0" fillId="0" borderId="0" xfId="0" applyAlignment="1">
      <alignment horizontal="center"/>
    </xf>
    <xf numFmtId="0" fontId="11" fillId="0" borderId="9" xfId="0" applyFont="1" applyBorder="1" applyAlignment="1">
      <alignment horizontal="left" vertical="center" wrapText="1"/>
    </xf>
    <xf numFmtId="0" fontId="11" fillId="0" borderId="0" xfId="0" quotePrefix="1" applyFont="1" applyAlignment="1">
      <alignment horizontal="left" vertical="center" wrapText="1"/>
    </xf>
    <xf numFmtId="0" fontId="11" fillId="0" borderId="9" xfId="0" applyFont="1" applyBorder="1" applyAlignment="1">
      <alignment vertical="center" wrapText="1"/>
    </xf>
    <xf numFmtId="0" fontId="11" fillId="0" borderId="0" xfId="0" applyFont="1" applyAlignment="1">
      <alignment vertical="center" wrapText="1"/>
    </xf>
    <xf numFmtId="0" fontId="11" fillId="0" borderId="1" xfId="0" applyFont="1" applyBorder="1" applyAlignment="1">
      <alignment vertical="center" wrapText="1"/>
    </xf>
    <xf numFmtId="0" fontId="11" fillId="0" borderId="6" xfId="0" quotePrefix="1" applyFont="1" applyBorder="1" applyAlignment="1">
      <alignment vertical="center" wrapText="1"/>
    </xf>
    <xf numFmtId="0" fontId="11" fillId="0" borderId="5" xfId="0" quotePrefix="1" applyFont="1" applyBorder="1" applyAlignment="1">
      <alignment vertical="center" wrapText="1"/>
    </xf>
    <xf numFmtId="0" fontId="11" fillId="0" borderId="11" xfId="0" quotePrefix="1" applyFont="1" applyBorder="1" applyAlignment="1">
      <alignment horizontal="left" vertical="center" wrapText="1"/>
    </xf>
    <xf numFmtId="0" fontId="11" fillId="0" borderId="8" xfId="0" applyFont="1" applyBorder="1" applyAlignment="1">
      <alignment vertical="center" wrapText="1"/>
    </xf>
    <xf numFmtId="0" fontId="11" fillId="0" borderId="13" xfId="0" quotePrefix="1" applyFont="1" applyBorder="1" applyAlignment="1">
      <alignment horizontal="center" vertical="center" wrapText="1"/>
    </xf>
    <xf numFmtId="0" fontId="0" fillId="3" borderId="0" xfId="0" applyFill="1"/>
    <xf numFmtId="0" fontId="0" fillId="4" borderId="0" xfId="0" applyFill="1"/>
    <xf numFmtId="0" fontId="0" fillId="5" borderId="0" xfId="0" applyFill="1"/>
    <xf numFmtId="0" fontId="0" fillId="6" borderId="0" xfId="0" applyFill="1"/>
    <xf numFmtId="0" fontId="0" fillId="7" borderId="0" xfId="0" applyFill="1"/>
    <xf numFmtId="0" fontId="0" fillId="8" borderId="0" xfId="0" applyFill="1"/>
    <xf numFmtId="0" fontId="5" fillId="2" borderId="0" xfId="0" applyFont="1" applyFill="1" applyAlignment="1">
      <alignment horizontal="center" vertical="center" wrapText="1"/>
    </xf>
    <xf numFmtId="0" fontId="6" fillId="2" borderId="0" xfId="0" applyFont="1" applyFill="1"/>
    <xf numFmtId="0" fontId="0" fillId="2" borderId="0" xfId="0" applyFill="1"/>
    <xf numFmtId="0" fontId="11" fillId="2" borderId="5" xfId="0" quotePrefix="1" applyFont="1" applyFill="1" applyBorder="1" applyAlignment="1">
      <alignment horizontal="left" vertical="center" wrapText="1"/>
    </xf>
    <xf numFmtId="0" fontId="11" fillId="2" borderId="7" xfId="0" quotePrefix="1" applyFont="1" applyFill="1" applyBorder="1" applyAlignment="1">
      <alignment horizontal="left" vertical="center" wrapText="1"/>
    </xf>
    <xf numFmtId="0" fontId="11" fillId="2" borderId="0" xfId="0" quotePrefix="1" applyFont="1" applyFill="1" applyAlignment="1">
      <alignment horizontal="left" vertical="center" wrapText="1"/>
    </xf>
    <xf numFmtId="0" fontId="11" fillId="2" borderId="12" xfId="0" quotePrefix="1" applyFont="1" applyFill="1" applyBorder="1" applyAlignment="1">
      <alignment horizontal="left" vertical="center" wrapText="1"/>
    </xf>
    <xf numFmtId="0" fontId="11" fillId="2" borderId="9" xfId="0" applyFont="1" applyFill="1" applyBorder="1" applyAlignment="1">
      <alignment vertical="center" wrapText="1"/>
    </xf>
    <xf numFmtId="0" fontId="11" fillId="2" borderId="10" xfId="0" applyFont="1" applyFill="1" applyBorder="1" applyAlignment="1">
      <alignment vertical="center" wrapText="1"/>
    </xf>
    <xf numFmtId="0" fontId="13" fillId="6" borderId="0" xfId="0" applyFont="1" applyFill="1"/>
    <xf numFmtId="0" fontId="13" fillId="5" borderId="0" xfId="0" applyFont="1" applyFill="1"/>
    <xf numFmtId="0" fontId="12" fillId="10" borderId="1" xfId="0" applyFont="1" applyFill="1" applyBorder="1" applyAlignment="1">
      <alignment horizontal="center" vertical="center" wrapText="1"/>
    </xf>
    <xf numFmtId="0" fontId="9" fillId="9" borderId="3" xfId="0" applyFont="1" applyFill="1" applyBorder="1" applyAlignment="1">
      <alignment vertical="center"/>
    </xf>
    <xf numFmtId="0" fontId="9" fillId="9" borderId="2" xfId="0" applyFont="1" applyFill="1" applyBorder="1" applyAlignment="1">
      <alignment vertical="center"/>
    </xf>
    <xf numFmtId="0" fontId="9" fillId="9" borderId="4" xfId="0" applyFont="1" applyFill="1" applyBorder="1" applyAlignment="1">
      <alignment vertical="center"/>
    </xf>
    <xf numFmtId="0" fontId="9" fillId="9" borderId="6" xfId="0" applyFont="1" applyFill="1" applyBorder="1" applyAlignment="1">
      <alignment vertical="center"/>
    </xf>
    <xf numFmtId="0" fontId="9" fillId="9" borderId="5" xfId="0" applyFont="1" applyFill="1" applyBorder="1" applyAlignment="1">
      <alignment vertical="center"/>
    </xf>
    <xf numFmtId="0" fontId="9" fillId="9" borderId="7" xfId="0" applyFont="1" applyFill="1" applyBorder="1" applyAlignment="1">
      <alignment vertical="center"/>
    </xf>
    <xf numFmtId="0" fontId="9" fillId="9" borderId="8" xfId="0" applyFont="1" applyFill="1" applyBorder="1" applyAlignment="1">
      <alignment vertical="center"/>
    </xf>
    <xf numFmtId="0" fontId="9" fillId="9" borderId="9" xfId="0" applyFont="1" applyFill="1" applyBorder="1" applyAlignment="1">
      <alignment vertical="center"/>
    </xf>
    <xf numFmtId="0" fontId="9" fillId="9" borderId="10" xfId="0" applyFont="1" applyFill="1" applyBorder="1" applyAlignment="1">
      <alignment vertical="center"/>
    </xf>
    <xf numFmtId="0" fontId="27" fillId="11" borderId="87" xfId="6" applyFont="1" applyFill="1" applyBorder="1" applyAlignment="1" applyProtection="1">
      <alignment horizontal="left" vertical="top"/>
      <protection locked="0"/>
    </xf>
    <xf numFmtId="0" fontId="27" fillId="11" borderId="1" xfId="6" applyFont="1" applyFill="1" applyBorder="1" applyAlignment="1" applyProtection="1">
      <alignment horizontal="left" vertical="top"/>
      <protection locked="0"/>
    </xf>
    <xf numFmtId="0" fontId="28" fillId="0" borderId="75" xfId="6" applyFont="1" applyBorder="1" applyAlignment="1" applyProtection="1">
      <alignment horizontal="center" vertical="top" wrapText="1"/>
      <protection locked="0"/>
    </xf>
    <xf numFmtId="166" fontId="29" fillId="12" borderId="92" xfId="7" applyNumberFormat="1" applyFont="1" applyFill="1" applyBorder="1" applyAlignment="1" applyProtection="1">
      <alignment horizontal="center" vertical="center"/>
    </xf>
    <xf numFmtId="166" fontId="29" fillId="12" borderId="81" xfId="7" applyNumberFormat="1" applyFont="1" applyFill="1" applyBorder="1" applyAlignment="1" applyProtection="1">
      <alignment horizontal="center" vertical="center"/>
    </xf>
    <xf numFmtId="9" fontId="29" fillId="12" borderId="92" xfId="7" applyFont="1" applyFill="1" applyBorder="1" applyAlignment="1" applyProtection="1">
      <alignment horizontal="center" vertical="center"/>
    </xf>
    <xf numFmtId="9" fontId="29" fillId="12" borderId="65" xfId="7" applyFont="1" applyFill="1" applyBorder="1" applyAlignment="1" applyProtection="1">
      <alignment horizontal="center" vertical="center"/>
    </xf>
    <xf numFmtId="166" fontId="29" fillId="13" borderId="92" xfId="7" applyNumberFormat="1" applyFont="1" applyFill="1" applyBorder="1" applyAlignment="1" applyProtection="1">
      <alignment horizontal="center" vertical="center"/>
    </xf>
    <xf numFmtId="166" fontId="29" fillId="13" borderId="82" xfId="7" applyNumberFormat="1" applyFont="1" applyFill="1" applyBorder="1" applyAlignment="1" applyProtection="1">
      <alignment horizontal="center" vertical="center"/>
    </xf>
    <xf numFmtId="166" fontId="29" fillId="13" borderId="83" xfId="7" applyNumberFormat="1" applyFont="1" applyFill="1" applyBorder="1" applyAlignment="1" applyProtection="1">
      <alignment horizontal="center" vertical="center"/>
    </xf>
    <xf numFmtId="9" fontId="29" fillId="12" borderId="82" xfId="7" applyFont="1" applyFill="1" applyBorder="1" applyAlignment="1" applyProtection="1">
      <alignment horizontal="center" vertical="center"/>
    </xf>
    <xf numFmtId="9" fontId="29" fillId="12" borderId="83" xfId="7" applyFont="1" applyFill="1" applyBorder="1" applyAlignment="1" applyProtection="1">
      <alignment horizontal="center" vertical="center"/>
    </xf>
    <xf numFmtId="10" fontId="23" fillId="12" borderId="101" xfId="7" applyNumberFormat="1" applyFont="1" applyFill="1" applyBorder="1" applyAlignment="1" applyProtection="1">
      <alignment horizontal="center" vertical="center"/>
    </xf>
    <xf numFmtId="166" fontId="23" fillId="12" borderId="85" xfId="7" applyNumberFormat="1" applyFont="1" applyFill="1" applyBorder="1" applyAlignment="1" applyProtection="1">
      <alignment horizontal="center" vertical="center"/>
    </xf>
    <xf numFmtId="166" fontId="23" fillId="12" borderId="109" xfId="7" applyNumberFormat="1" applyFont="1" applyFill="1" applyBorder="1" applyAlignment="1" applyProtection="1">
      <alignment horizontal="center" vertical="center"/>
    </xf>
    <xf numFmtId="9" fontId="23" fillId="12" borderId="84" xfId="7" applyFont="1" applyFill="1" applyBorder="1" applyAlignment="1" applyProtection="1">
      <alignment horizontal="center" vertical="center"/>
    </xf>
    <xf numFmtId="9" fontId="23" fillId="12" borderId="85" xfId="7" applyFont="1" applyFill="1" applyBorder="1" applyAlignment="1" applyProtection="1">
      <alignment horizontal="center" vertical="center"/>
    </xf>
    <xf numFmtId="9" fontId="23" fillId="12" borderId="86" xfId="7" applyFont="1" applyFill="1" applyBorder="1" applyAlignment="1" applyProtection="1">
      <alignment horizontal="center" vertical="center"/>
    </xf>
    <xf numFmtId="9" fontId="23" fillId="12" borderId="87" xfId="7" applyFont="1" applyFill="1" applyBorder="1" applyAlignment="1" applyProtection="1">
      <alignment horizontal="center" vertical="center"/>
    </xf>
    <xf numFmtId="9" fontId="23" fillId="12" borderId="1" xfId="7" applyFont="1" applyFill="1" applyBorder="1" applyAlignment="1" applyProtection="1">
      <alignment horizontal="center" vertical="center"/>
    </xf>
    <xf numFmtId="9" fontId="23" fillId="12" borderId="88" xfId="7" applyFont="1" applyFill="1" applyBorder="1" applyAlignment="1" applyProtection="1">
      <alignment horizontal="center" vertical="center"/>
    </xf>
    <xf numFmtId="10" fontId="23" fillId="12" borderId="4" xfId="7" applyNumberFormat="1" applyFont="1" applyFill="1" applyBorder="1" applyAlignment="1" applyProtection="1">
      <alignment horizontal="center" vertical="center"/>
    </xf>
    <xf numFmtId="9" fontId="23" fillId="12" borderId="3" xfId="7" applyFont="1" applyFill="1" applyBorder="1" applyAlignment="1" applyProtection="1">
      <alignment horizontal="center" vertical="center"/>
    </xf>
    <xf numFmtId="9" fontId="23" fillId="12" borderId="89" xfId="7" applyFont="1" applyFill="1" applyBorder="1" applyAlignment="1" applyProtection="1">
      <alignment horizontal="center" vertical="center"/>
    </xf>
    <xf numFmtId="9" fontId="23" fillId="12" borderId="90" xfId="7" applyFont="1" applyFill="1" applyBorder="1" applyAlignment="1" applyProtection="1">
      <alignment horizontal="center" vertical="center"/>
    </xf>
    <xf numFmtId="9" fontId="23" fillId="12" borderId="91" xfId="7" applyFont="1" applyFill="1" applyBorder="1" applyAlignment="1" applyProtection="1">
      <alignment horizontal="center" vertical="center"/>
    </xf>
    <xf numFmtId="10" fontId="23" fillId="12" borderId="99" xfId="7" applyNumberFormat="1" applyFont="1" applyFill="1" applyBorder="1" applyAlignment="1" applyProtection="1">
      <alignment horizontal="center" vertical="center"/>
    </xf>
    <xf numFmtId="9" fontId="23" fillId="12" borderId="114" xfId="7" applyFont="1" applyFill="1" applyBorder="1" applyAlignment="1" applyProtection="1">
      <alignment horizontal="center" vertical="center"/>
    </xf>
    <xf numFmtId="164" fontId="23" fillId="13" borderId="115" xfId="7" applyNumberFormat="1" applyFont="1" applyFill="1" applyBorder="1" applyAlignment="1" applyProtection="1">
      <alignment horizontal="center" vertical="center"/>
    </xf>
    <xf numFmtId="164" fontId="23" fillId="13" borderId="116" xfId="7" applyNumberFormat="1" applyFont="1" applyFill="1" applyBorder="1" applyAlignment="1" applyProtection="1">
      <alignment horizontal="center" vertical="center"/>
    </xf>
    <xf numFmtId="164" fontId="23" fillId="13" borderId="117" xfId="7" applyNumberFormat="1" applyFont="1" applyFill="1" applyBorder="1" applyAlignment="1" applyProtection="1">
      <alignment horizontal="center" vertical="center"/>
    </xf>
    <xf numFmtId="164" fontId="23" fillId="13" borderId="118" xfId="7" applyNumberFormat="1" applyFont="1" applyFill="1" applyBorder="1" applyAlignment="1" applyProtection="1">
      <alignment horizontal="center" vertical="center"/>
    </xf>
    <xf numFmtId="166" fontId="29" fillId="12" borderId="65" xfId="7" applyNumberFormat="1" applyFont="1" applyFill="1" applyBorder="1" applyAlignment="1" applyProtection="1">
      <alignment horizontal="center" vertical="center"/>
    </xf>
    <xf numFmtId="3" fontId="23" fillId="11" borderId="4" xfId="6" applyNumberFormat="1" applyFont="1" applyFill="1" applyBorder="1" applyAlignment="1" applyProtection="1">
      <alignment horizontal="center" vertical="center" wrapText="1"/>
      <protection locked="0"/>
    </xf>
    <xf numFmtId="3" fontId="23" fillId="11" borderId="7" xfId="6" applyNumberFormat="1" applyFont="1" applyFill="1" applyBorder="1" applyAlignment="1" applyProtection="1">
      <alignment horizontal="center" vertical="center" wrapText="1"/>
      <protection locked="0"/>
    </xf>
    <xf numFmtId="3" fontId="23" fillId="11" borderId="101" xfId="6" applyNumberFormat="1" applyFont="1" applyFill="1" applyBorder="1" applyAlignment="1" applyProtection="1">
      <alignment horizontal="center" vertical="center" wrapText="1"/>
      <protection locked="0"/>
    </xf>
    <xf numFmtId="3" fontId="23" fillId="11" borderId="85" xfId="6" applyNumberFormat="1" applyFont="1" applyFill="1" applyBorder="1" applyAlignment="1" applyProtection="1">
      <alignment horizontal="center" vertical="center" wrapText="1"/>
      <protection locked="0"/>
    </xf>
    <xf numFmtId="3" fontId="23" fillId="11" borderId="86" xfId="6" applyNumberFormat="1" applyFont="1" applyFill="1" applyBorder="1" applyAlignment="1" applyProtection="1">
      <alignment horizontal="center" vertical="center" wrapText="1"/>
      <protection locked="0"/>
    </xf>
    <xf numFmtId="3" fontId="23" fillId="11" borderId="10" xfId="6" applyNumberFormat="1" applyFont="1" applyFill="1" applyBorder="1" applyAlignment="1" applyProtection="1">
      <alignment horizontal="center" vertical="center" wrapText="1"/>
      <protection locked="0"/>
    </xf>
    <xf numFmtId="3" fontId="23" fillId="11" borderId="73" xfId="6" applyNumberFormat="1" applyFont="1" applyFill="1" applyBorder="1" applyAlignment="1" applyProtection="1">
      <alignment horizontal="center" vertical="center" wrapText="1"/>
      <protection locked="0"/>
    </xf>
    <xf numFmtId="3" fontId="23" fillId="11" borderId="94" xfId="6" applyNumberFormat="1" applyFont="1" applyFill="1" applyBorder="1" applyAlignment="1" applyProtection="1">
      <alignment horizontal="center" vertical="center" wrapText="1"/>
      <protection locked="0"/>
    </xf>
    <xf numFmtId="3" fontId="23" fillId="11" borderId="118" xfId="6" applyNumberFormat="1" applyFont="1" applyFill="1" applyBorder="1" applyAlignment="1" applyProtection="1">
      <alignment horizontal="center" vertical="center" wrapText="1"/>
      <protection locked="0"/>
    </xf>
    <xf numFmtId="3" fontId="23" fillId="11" borderId="116" xfId="6" applyNumberFormat="1" applyFont="1" applyFill="1" applyBorder="1" applyAlignment="1" applyProtection="1">
      <alignment horizontal="center" vertical="center" wrapText="1"/>
      <protection locked="0"/>
    </xf>
    <xf numFmtId="3" fontId="23" fillId="11" borderId="117" xfId="6" applyNumberFormat="1" applyFont="1" applyFill="1" applyBorder="1" applyAlignment="1" applyProtection="1">
      <alignment horizontal="center" vertical="center" wrapText="1"/>
      <protection locked="0"/>
    </xf>
    <xf numFmtId="3" fontId="23" fillId="11" borderId="72" xfId="6" applyNumberFormat="1" applyFont="1" applyFill="1" applyBorder="1" applyAlignment="1" applyProtection="1">
      <alignment horizontal="center" vertical="center" wrapText="1"/>
      <protection locked="0"/>
    </xf>
    <xf numFmtId="3" fontId="23" fillId="11" borderId="96" xfId="6" applyNumberFormat="1" applyFont="1" applyFill="1" applyBorder="1" applyAlignment="1" applyProtection="1">
      <alignment horizontal="center" vertical="center" wrapText="1"/>
      <protection locked="0"/>
    </xf>
    <xf numFmtId="3" fontId="23" fillId="11" borderId="12" xfId="6" applyNumberFormat="1" applyFont="1" applyFill="1" applyBorder="1" applyAlignment="1" applyProtection="1">
      <alignment horizontal="center" vertical="center" wrapText="1"/>
      <protection locked="0"/>
    </xf>
    <xf numFmtId="3" fontId="23" fillId="11" borderId="67" xfId="6" applyNumberFormat="1" applyFont="1" applyFill="1" applyBorder="1" applyAlignment="1" applyProtection="1">
      <alignment horizontal="center" vertical="center" wrapText="1"/>
      <protection locked="0"/>
    </xf>
    <xf numFmtId="166" fontId="29" fillId="12" borderId="82" xfId="7" applyNumberFormat="1" applyFont="1" applyFill="1" applyBorder="1" applyAlignment="1" applyProtection="1">
      <alignment horizontal="center" vertical="center"/>
    </xf>
    <xf numFmtId="166" fontId="29" fillId="12" borderId="83" xfId="7" applyNumberFormat="1" applyFont="1" applyFill="1" applyBorder="1" applyAlignment="1" applyProtection="1">
      <alignment horizontal="center" vertical="center"/>
    </xf>
    <xf numFmtId="3" fontId="23" fillId="11" borderId="1" xfId="6" applyNumberFormat="1" applyFont="1" applyFill="1" applyBorder="1" applyAlignment="1" applyProtection="1">
      <alignment horizontal="center" vertical="center" wrapText="1"/>
      <protection locked="0"/>
    </xf>
    <xf numFmtId="3" fontId="23" fillId="11" borderId="88" xfId="6" applyNumberFormat="1" applyFont="1" applyFill="1" applyBorder="1" applyAlignment="1" applyProtection="1">
      <alignment horizontal="center" vertical="center" wrapText="1"/>
      <protection locked="0"/>
    </xf>
    <xf numFmtId="3" fontId="23" fillId="11" borderId="99" xfId="6" applyNumberFormat="1" applyFont="1" applyFill="1" applyBorder="1" applyAlignment="1" applyProtection="1">
      <alignment horizontal="center" vertical="center" wrapText="1"/>
      <protection locked="0"/>
    </xf>
    <xf numFmtId="3" fontId="23" fillId="11" borderId="90" xfId="6" applyNumberFormat="1" applyFont="1" applyFill="1" applyBorder="1" applyAlignment="1" applyProtection="1">
      <alignment horizontal="center" vertical="center" wrapText="1"/>
      <protection locked="0"/>
    </xf>
    <xf numFmtId="3" fontId="23" fillId="11" borderId="91" xfId="6" applyNumberFormat="1" applyFont="1" applyFill="1" applyBorder="1" applyAlignment="1" applyProtection="1">
      <alignment horizontal="center" vertical="center" wrapText="1"/>
      <protection locked="0"/>
    </xf>
    <xf numFmtId="3" fontId="23" fillId="11" borderId="84" xfId="6" applyNumberFormat="1" applyFont="1" applyFill="1" applyBorder="1" applyAlignment="1" applyProtection="1">
      <alignment horizontal="center" vertical="center" wrapText="1"/>
      <protection locked="0"/>
    </xf>
    <xf numFmtId="3" fontId="23" fillId="11" borderId="87" xfId="6" applyNumberFormat="1" applyFont="1" applyFill="1" applyBorder="1" applyAlignment="1" applyProtection="1">
      <alignment horizontal="center" vertical="center" wrapText="1"/>
      <protection locked="0"/>
    </xf>
    <xf numFmtId="3" fontId="23" fillId="11" borderId="89" xfId="6" applyNumberFormat="1" applyFont="1" applyFill="1" applyBorder="1" applyAlignment="1" applyProtection="1">
      <alignment horizontal="center" vertical="center" wrapText="1"/>
      <protection locked="0"/>
    </xf>
    <xf numFmtId="3" fontId="23" fillId="11" borderId="84" xfId="6" applyNumberFormat="1" applyFont="1" applyFill="1" applyBorder="1" applyAlignment="1" applyProtection="1">
      <alignment horizontal="left" vertical="center" wrapText="1"/>
      <protection locked="0"/>
    </xf>
    <xf numFmtId="3" fontId="23" fillId="11" borderId="85" xfId="6" applyNumberFormat="1" applyFont="1" applyFill="1" applyBorder="1" applyAlignment="1" applyProtection="1">
      <alignment horizontal="left" vertical="center" wrapText="1"/>
      <protection locked="0"/>
    </xf>
    <xf numFmtId="3" fontId="23" fillId="11" borderId="86" xfId="6" applyNumberFormat="1" applyFont="1" applyFill="1" applyBorder="1" applyAlignment="1" applyProtection="1">
      <alignment horizontal="left" vertical="center" wrapText="1"/>
      <protection locked="0"/>
    </xf>
    <xf numFmtId="3" fontId="23" fillId="11" borderId="87" xfId="6" applyNumberFormat="1" applyFont="1" applyFill="1" applyBorder="1" applyAlignment="1" applyProtection="1">
      <alignment horizontal="left" vertical="center" wrapText="1"/>
      <protection locked="0"/>
    </xf>
    <xf numFmtId="3" fontId="23" fillId="11" borderId="1" xfId="6" applyNumberFormat="1" applyFont="1" applyFill="1" applyBorder="1" applyAlignment="1" applyProtection="1">
      <alignment horizontal="left" vertical="center" wrapText="1"/>
      <protection locked="0"/>
    </xf>
    <xf numFmtId="3" fontId="23" fillId="11" borderId="88" xfId="6" applyNumberFormat="1" applyFont="1" applyFill="1" applyBorder="1" applyAlignment="1" applyProtection="1">
      <alignment horizontal="left" vertical="center" wrapText="1"/>
      <protection locked="0"/>
    </xf>
    <xf numFmtId="3" fontId="23" fillId="11" borderId="73" xfId="6" applyNumberFormat="1" applyFont="1" applyFill="1" applyBorder="1" applyAlignment="1" applyProtection="1">
      <alignment horizontal="right" vertical="top" wrapText="1"/>
      <protection locked="0"/>
    </xf>
    <xf numFmtId="3" fontId="23" fillId="11" borderId="94" xfId="6" applyNumberFormat="1" applyFont="1" applyFill="1" applyBorder="1" applyAlignment="1" applyProtection="1">
      <alignment horizontal="right" vertical="top" wrapText="1"/>
      <protection locked="0"/>
    </xf>
    <xf numFmtId="3" fontId="23" fillId="11" borderId="72" xfId="6" applyNumberFormat="1" applyFont="1" applyFill="1" applyBorder="1" applyAlignment="1" applyProtection="1">
      <alignment horizontal="right" vertical="top" wrapText="1"/>
      <protection locked="0"/>
    </xf>
    <xf numFmtId="3" fontId="23" fillId="11" borderId="96" xfId="6" applyNumberFormat="1" applyFont="1" applyFill="1" applyBorder="1" applyAlignment="1" applyProtection="1">
      <alignment horizontal="right" vertical="top" wrapText="1"/>
      <protection locked="0"/>
    </xf>
    <xf numFmtId="3" fontId="23" fillId="11" borderId="118" xfId="6" applyNumberFormat="1" applyFont="1" applyFill="1" applyBorder="1" applyAlignment="1" applyProtection="1">
      <alignment horizontal="left" vertical="center" wrapText="1"/>
      <protection locked="0"/>
    </xf>
    <xf numFmtId="3" fontId="23" fillId="11" borderId="76" xfId="6" applyNumberFormat="1" applyFont="1" applyFill="1" applyBorder="1" applyAlignment="1" applyProtection="1">
      <alignment horizontal="left" vertical="center" wrapText="1"/>
      <protection locked="0"/>
    </xf>
    <xf numFmtId="3" fontId="23" fillId="11" borderId="122" xfId="6" applyNumberFormat="1" applyFont="1" applyFill="1" applyBorder="1" applyAlignment="1" applyProtection="1">
      <alignment horizontal="center" vertical="center" wrapText="1"/>
      <protection locked="0"/>
    </xf>
    <xf numFmtId="3" fontId="23" fillId="11" borderId="123" xfId="6" applyNumberFormat="1" applyFont="1" applyFill="1" applyBorder="1" applyAlignment="1" applyProtection="1">
      <alignment horizontal="center" vertical="center" wrapText="1"/>
      <protection locked="0"/>
    </xf>
    <xf numFmtId="3" fontId="23" fillId="11" borderId="124" xfId="6" applyNumberFormat="1" applyFont="1" applyFill="1" applyBorder="1" applyAlignment="1" applyProtection="1">
      <alignment horizontal="center" vertical="center" wrapText="1"/>
      <protection locked="0"/>
    </xf>
    <xf numFmtId="0" fontId="53" fillId="0" borderId="69" xfId="8" applyFont="1" applyBorder="1" applyAlignment="1" applyProtection="1">
      <alignment vertical="top"/>
      <protection locked="0"/>
    </xf>
    <xf numFmtId="0" fontId="53" fillId="0" borderId="69" xfId="8" applyFont="1" applyBorder="1" applyAlignment="1" applyProtection="1">
      <alignment horizontal="center" vertical="top"/>
      <protection locked="0"/>
    </xf>
    <xf numFmtId="0" fontId="52" fillId="0" borderId="69" xfId="8" applyFont="1" applyBorder="1" applyAlignment="1" applyProtection="1">
      <alignment vertical="top"/>
      <protection locked="0"/>
    </xf>
    <xf numFmtId="0" fontId="52" fillId="0" borderId="69" xfId="8" applyFont="1" applyBorder="1" applyProtection="1">
      <protection locked="0"/>
    </xf>
    <xf numFmtId="0" fontId="54" fillId="0" borderId="66" xfId="8" applyFont="1" applyBorder="1" applyAlignment="1" applyProtection="1">
      <alignment vertical="center" wrapText="1"/>
      <protection locked="0"/>
    </xf>
    <xf numFmtId="0" fontId="54" fillId="0" borderId="0" xfId="8" applyFont="1" applyAlignment="1" applyProtection="1">
      <alignment vertical="center" wrapText="1"/>
      <protection locked="0"/>
    </xf>
    <xf numFmtId="0" fontId="23" fillId="0" borderId="0" xfId="6" applyFont="1" applyAlignment="1" applyProtection="1">
      <alignment vertical="top"/>
      <protection locked="0"/>
    </xf>
    <xf numFmtId="0" fontId="23" fillId="11" borderId="102" xfId="6" applyFont="1" applyFill="1" applyBorder="1" applyAlignment="1" applyProtection="1">
      <alignment horizontal="left" vertical="top" wrapText="1"/>
      <protection locked="0"/>
    </xf>
    <xf numFmtId="0" fontId="23" fillId="11" borderId="73" xfId="6" applyFont="1" applyFill="1" applyBorder="1" applyAlignment="1" applyProtection="1">
      <alignment horizontal="left" vertical="top" wrapText="1"/>
      <protection locked="0"/>
    </xf>
    <xf numFmtId="0" fontId="9" fillId="9" borderId="2" xfId="0" applyFont="1" applyFill="1" applyBorder="1" applyAlignment="1">
      <alignment horizontal="justify" vertical="center"/>
    </xf>
    <xf numFmtId="0" fontId="9" fillId="9" borderId="4" xfId="0" applyFont="1" applyFill="1" applyBorder="1" applyAlignment="1">
      <alignment horizontal="justify" vertical="center"/>
    </xf>
    <xf numFmtId="0" fontId="11" fillId="0" borderId="5" xfId="0" quotePrefix="1" applyFont="1" applyBorder="1" applyAlignment="1">
      <alignment horizontal="left" vertical="center" wrapText="1"/>
    </xf>
    <xf numFmtId="0" fontId="11" fillId="0" borderId="7" xfId="0" quotePrefix="1" applyFont="1" applyBorder="1" applyAlignment="1">
      <alignment horizontal="left" vertical="center" wrapText="1"/>
    </xf>
    <xf numFmtId="0" fontId="11" fillId="0" borderId="12" xfId="0" quotePrefix="1" applyFont="1" applyBorder="1" applyAlignment="1">
      <alignment horizontal="left" vertical="center" wrapText="1"/>
    </xf>
    <xf numFmtId="0" fontId="11" fillId="0" borderId="9" xfId="0" quotePrefix="1" applyFont="1" applyBorder="1" applyAlignment="1">
      <alignment horizontal="center" vertical="center" wrapText="1"/>
    </xf>
    <xf numFmtId="0" fontId="11" fillId="0" borderId="12" xfId="0" quotePrefix="1" applyFont="1" applyBorder="1" applyAlignment="1">
      <alignment vertical="top" wrapText="1"/>
    </xf>
    <xf numFmtId="0" fontId="11" fillId="0" borderId="1" xfId="0" applyFont="1" applyBorder="1" applyAlignment="1">
      <alignment horizontal="center" vertical="center" wrapText="1"/>
    </xf>
    <xf numFmtId="0" fontId="11" fillId="0" borderId="34" xfId="0" applyFont="1" applyBorder="1" applyAlignment="1">
      <alignment horizontal="center" vertical="center" wrapText="1"/>
    </xf>
    <xf numFmtId="0" fontId="11" fillId="0" borderId="0" xfId="0" applyFont="1" applyAlignment="1">
      <alignment horizontal="center" vertical="center" wrapText="1"/>
    </xf>
    <xf numFmtId="0" fontId="11" fillId="2" borderId="0" xfId="0" applyFont="1" applyFill="1" applyAlignment="1">
      <alignment horizontal="center" vertical="center" wrapText="1"/>
    </xf>
    <xf numFmtId="0" fontId="12" fillId="2" borderId="0" xfId="0" applyFont="1" applyFill="1" applyAlignment="1">
      <alignment horizontal="left" vertical="center" wrapText="1"/>
    </xf>
    <xf numFmtId="0" fontId="11" fillId="2" borderId="5" xfId="0" applyFont="1" applyFill="1" applyBorder="1" applyAlignment="1">
      <alignment vertical="center" wrapText="1"/>
    </xf>
    <xf numFmtId="0" fontId="11" fillId="2" borderId="5" xfId="0" applyFont="1" applyFill="1" applyBorder="1" applyAlignment="1">
      <alignment horizontal="center" vertical="center" wrapText="1"/>
    </xf>
    <xf numFmtId="0" fontId="12" fillId="2" borderId="5" xfId="0" applyFont="1" applyFill="1" applyBorder="1" applyAlignment="1">
      <alignment horizontal="left" vertical="center" wrapText="1"/>
    </xf>
    <xf numFmtId="0" fontId="11" fillId="0" borderId="12" xfId="0" applyFont="1" applyBorder="1" applyAlignment="1">
      <alignment horizontal="center" vertical="center" wrapText="1"/>
    </xf>
    <xf numFmtId="0" fontId="12" fillId="10" borderId="35" xfId="0" applyFont="1" applyFill="1" applyBorder="1" applyAlignment="1">
      <alignment horizontal="center" vertical="center" wrapText="1"/>
    </xf>
    <xf numFmtId="0" fontId="12" fillId="10" borderId="13" xfId="0" applyFont="1" applyFill="1" applyBorder="1" applyAlignment="1">
      <alignment horizontal="center" vertical="center" wrapText="1"/>
    </xf>
    <xf numFmtId="0" fontId="12" fillId="10" borderId="37" xfId="0" applyFont="1" applyFill="1" applyBorder="1" applyAlignment="1">
      <alignment horizontal="center" vertical="center" wrapText="1"/>
    </xf>
    <xf numFmtId="9" fontId="11" fillId="2" borderId="36" xfId="0" applyNumberFormat="1" applyFont="1" applyFill="1" applyBorder="1" applyAlignment="1">
      <alignment horizontal="center" vertical="center" wrapText="1"/>
    </xf>
    <xf numFmtId="0" fontId="11" fillId="2" borderId="13" xfId="0" applyFont="1" applyFill="1" applyBorder="1" applyAlignment="1">
      <alignment horizontal="center" vertical="center" wrapText="1"/>
    </xf>
    <xf numFmtId="0" fontId="12" fillId="2" borderId="32" xfId="0" applyFont="1" applyFill="1" applyBorder="1" applyAlignment="1">
      <alignment horizontal="left" vertical="center" wrapText="1"/>
    </xf>
    <xf numFmtId="0" fontId="11" fillId="2" borderId="33" xfId="0" applyFont="1" applyFill="1" applyBorder="1" applyAlignment="1">
      <alignment vertical="center" wrapText="1"/>
    </xf>
    <xf numFmtId="0" fontId="11" fillId="2" borderId="40" xfId="0" applyFont="1" applyFill="1" applyBorder="1" applyAlignment="1">
      <alignment horizontal="center" vertical="center" wrapText="1"/>
    </xf>
    <xf numFmtId="0" fontId="11" fillId="2" borderId="44" xfId="0" applyFont="1" applyFill="1" applyBorder="1" applyAlignment="1">
      <alignment horizontal="center" vertical="center" wrapText="1"/>
    </xf>
    <xf numFmtId="0" fontId="12" fillId="2" borderId="33" xfId="0" applyFont="1" applyFill="1" applyBorder="1" applyAlignment="1">
      <alignment horizontal="left" vertical="center" wrapText="1"/>
    </xf>
    <xf numFmtId="0" fontId="11" fillId="2" borderId="31" xfId="0" applyFont="1" applyFill="1" applyBorder="1" applyAlignment="1">
      <alignment horizontal="center" vertical="center" wrapText="1"/>
    </xf>
    <xf numFmtId="9" fontId="11" fillId="0" borderId="13" xfId="0" quotePrefix="1" applyNumberFormat="1" applyFont="1" applyBorder="1" applyAlignment="1">
      <alignment horizontal="center" vertical="center" wrapText="1"/>
    </xf>
    <xf numFmtId="0" fontId="11" fillId="0" borderId="10" xfId="0" applyFont="1" applyBorder="1" applyAlignment="1">
      <alignment vertical="center" wrapText="1"/>
    </xf>
    <xf numFmtId="0" fontId="11" fillId="0" borderId="57" xfId="0" quotePrefix="1" applyFont="1" applyBorder="1" applyAlignment="1">
      <alignment horizontal="center" vertical="center" wrapText="1"/>
    </xf>
    <xf numFmtId="0" fontId="11" fillId="0" borderId="30" xfId="0" quotePrefix="1" applyFont="1" applyBorder="1" applyAlignment="1">
      <alignment horizontal="center" vertical="center" wrapText="1"/>
    </xf>
    <xf numFmtId="0" fontId="11" fillId="0" borderId="39" xfId="0" quotePrefix="1" applyFont="1" applyBorder="1" applyAlignment="1">
      <alignment horizontal="center" vertical="center" wrapText="1"/>
    </xf>
    <xf numFmtId="0" fontId="11" fillId="0" borderId="68" xfId="6" applyFont="1" applyBorder="1" applyAlignment="1" applyProtection="1">
      <alignment vertical="center" wrapText="1"/>
      <protection locked="0"/>
    </xf>
    <xf numFmtId="0" fontId="11" fillId="0" borderId="70" xfId="6" applyFont="1" applyBorder="1" applyAlignment="1" applyProtection="1">
      <alignment vertical="center" wrapText="1"/>
      <protection locked="0"/>
    </xf>
    <xf numFmtId="0" fontId="11" fillId="0" borderId="0" xfId="6" applyFont="1" applyAlignment="1" applyProtection="1">
      <alignment vertical="center" wrapText="1"/>
      <protection locked="0"/>
    </xf>
    <xf numFmtId="0" fontId="11" fillId="0" borderId="66" xfId="6" applyFont="1" applyBorder="1" applyAlignment="1" applyProtection="1">
      <alignment vertical="center"/>
      <protection locked="0"/>
    </xf>
    <xf numFmtId="0" fontId="11" fillId="0" borderId="67" xfId="6" applyFont="1" applyBorder="1" applyAlignment="1" applyProtection="1">
      <alignment vertical="center"/>
      <protection locked="0"/>
    </xf>
    <xf numFmtId="0" fontId="11" fillId="0" borderId="0" xfId="6" applyFont="1" applyAlignment="1" applyProtection="1">
      <alignment vertical="center"/>
      <protection locked="0"/>
    </xf>
    <xf numFmtId="0" fontId="3" fillId="0" borderId="66" xfId="6" applyBorder="1" applyProtection="1">
      <protection locked="0"/>
    </xf>
    <xf numFmtId="0" fontId="3" fillId="0" borderId="67" xfId="6" applyBorder="1" applyProtection="1">
      <protection locked="0"/>
    </xf>
    <xf numFmtId="0" fontId="3" fillId="0" borderId="0" xfId="6" applyProtection="1">
      <protection locked="0"/>
    </xf>
    <xf numFmtId="0" fontId="3" fillId="0" borderId="0" xfId="6" applyAlignment="1" applyProtection="1">
      <alignment vertical="top"/>
      <protection locked="0"/>
    </xf>
    <xf numFmtId="0" fontId="3" fillId="0" borderId="0" xfId="6" applyAlignment="1" applyProtection="1">
      <alignment horizontal="center" vertical="top"/>
      <protection locked="0"/>
    </xf>
    <xf numFmtId="0" fontId="25" fillId="0" borderId="0" xfId="3" applyFill="1" applyBorder="1" applyProtection="1">
      <protection locked="0"/>
    </xf>
    <xf numFmtId="0" fontId="27" fillId="0" borderId="0" xfId="6" applyFont="1" applyAlignment="1" applyProtection="1">
      <alignment horizontal="center" vertical="top"/>
      <protection locked="0"/>
    </xf>
    <xf numFmtId="0" fontId="3" fillId="0" borderId="69" xfId="6" applyBorder="1" applyAlignment="1" applyProtection="1">
      <alignment vertical="top"/>
      <protection locked="0"/>
    </xf>
    <xf numFmtId="0" fontId="3" fillId="0" borderId="70" xfId="6" applyBorder="1" applyProtection="1">
      <protection locked="0"/>
    </xf>
    <xf numFmtId="0" fontId="3" fillId="0" borderId="67" xfId="6" applyBorder="1" applyAlignment="1" applyProtection="1">
      <alignment vertical="top"/>
      <protection locked="0"/>
    </xf>
    <xf numFmtId="0" fontId="23" fillId="0" borderId="0" xfId="6" applyFont="1" applyAlignment="1" applyProtection="1">
      <alignment vertical="top" wrapText="1"/>
      <protection locked="0"/>
    </xf>
    <xf numFmtId="0" fontId="25" fillId="0" borderId="66" xfId="3" applyFill="1" applyBorder="1" applyProtection="1">
      <protection locked="0"/>
    </xf>
    <xf numFmtId="0" fontId="25" fillId="0" borderId="77" xfId="3" applyFill="1" applyBorder="1" applyProtection="1">
      <protection locked="0"/>
    </xf>
    <xf numFmtId="0" fontId="27" fillId="0" borderId="75" xfId="6" applyFont="1" applyBorder="1" applyAlignment="1" applyProtection="1">
      <alignment horizontal="center" vertical="top"/>
      <protection locked="0"/>
    </xf>
    <xf numFmtId="0" fontId="3" fillId="0" borderId="75" xfId="6" applyBorder="1" applyProtection="1">
      <protection locked="0"/>
    </xf>
    <xf numFmtId="0" fontId="23" fillId="0" borderId="75" xfId="6" applyFont="1" applyBorder="1" applyAlignment="1" applyProtection="1">
      <alignment horizontal="right" vertical="top"/>
      <protection locked="0"/>
    </xf>
    <xf numFmtId="0" fontId="3" fillId="0" borderId="76" xfId="6" applyBorder="1" applyProtection="1">
      <protection locked="0"/>
    </xf>
    <xf numFmtId="0" fontId="23" fillId="0" borderId="80" xfId="6" applyFont="1" applyBorder="1" applyAlignment="1" applyProtection="1">
      <alignment horizontal="center" vertical="top" wrapText="1"/>
      <protection locked="0"/>
    </xf>
    <xf numFmtId="0" fontId="3" fillId="0" borderId="69" xfId="6" applyBorder="1" applyProtection="1">
      <protection locked="0"/>
    </xf>
    <xf numFmtId="0" fontId="23" fillId="0" borderId="66" xfId="6" applyFont="1" applyBorder="1" applyAlignment="1" applyProtection="1">
      <alignment horizontal="center" vertical="top" wrapText="1"/>
      <protection locked="0"/>
    </xf>
    <xf numFmtId="9" fontId="23" fillId="0" borderId="0" xfId="7" applyFont="1" applyFill="1" applyBorder="1" applyAlignment="1" applyProtection="1">
      <alignment horizontal="center" vertical="top"/>
      <protection locked="0"/>
    </xf>
    <xf numFmtId="0" fontId="2" fillId="11" borderId="120" xfId="6" applyFont="1" applyFill="1" applyBorder="1" applyAlignment="1" applyProtection="1">
      <alignment vertical="top"/>
      <protection locked="0"/>
    </xf>
    <xf numFmtId="0" fontId="3" fillId="11" borderId="102" xfId="6" applyFill="1" applyBorder="1" applyAlignment="1" applyProtection="1">
      <alignment horizontal="center" vertical="center"/>
      <protection locked="0"/>
    </xf>
    <xf numFmtId="0" fontId="3" fillId="11" borderId="73" xfId="6" applyFill="1" applyBorder="1" applyAlignment="1" applyProtection="1">
      <alignment horizontal="center" vertical="center"/>
      <protection locked="0"/>
    </xf>
    <xf numFmtId="0" fontId="3" fillId="11" borderId="94" xfId="6" applyFill="1" applyBorder="1" applyAlignment="1" applyProtection="1">
      <alignment horizontal="center" vertical="center"/>
      <protection locked="0"/>
    </xf>
    <xf numFmtId="0" fontId="3" fillId="11" borderId="8" xfId="6" applyFill="1" applyBorder="1" applyAlignment="1" applyProtection="1">
      <alignment horizontal="center" vertical="center"/>
      <protection locked="0"/>
    </xf>
    <xf numFmtId="0" fontId="2" fillId="11" borderId="110" xfId="6" applyFont="1" applyFill="1" applyBorder="1" applyAlignment="1" applyProtection="1">
      <alignment vertical="top"/>
      <protection locked="0"/>
    </xf>
    <xf numFmtId="0" fontId="3" fillId="11" borderId="87" xfId="6" applyFill="1" applyBorder="1" applyAlignment="1" applyProtection="1">
      <alignment horizontal="center" vertical="center"/>
      <protection locked="0"/>
    </xf>
    <xf numFmtId="0" fontId="3" fillId="11" borderId="1" xfId="6" applyFill="1" applyBorder="1" applyAlignment="1" applyProtection="1">
      <alignment horizontal="center" vertical="center"/>
      <protection locked="0"/>
    </xf>
    <xf numFmtId="0" fontId="3" fillId="11" borderId="88" xfId="6" applyFill="1" applyBorder="1" applyAlignment="1" applyProtection="1">
      <alignment horizontal="center" vertical="center"/>
      <protection locked="0"/>
    </xf>
    <xf numFmtId="0" fontId="3" fillId="11" borderId="3" xfId="6" applyFill="1" applyBorder="1" applyAlignment="1" applyProtection="1">
      <alignment horizontal="center" vertical="center"/>
      <protection locked="0"/>
    </xf>
    <xf numFmtId="0" fontId="3" fillId="11" borderId="110" xfId="6" applyFill="1" applyBorder="1" applyAlignment="1" applyProtection="1">
      <alignment vertical="top"/>
      <protection locked="0"/>
    </xf>
    <xf numFmtId="0" fontId="3" fillId="11" borderId="112" xfId="6" applyFill="1" applyBorder="1" applyAlignment="1" applyProtection="1">
      <alignment vertical="top"/>
      <protection locked="0"/>
    </xf>
    <xf numFmtId="0" fontId="3" fillId="11" borderId="89" xfId="6" applyFill="1" applyBorder="1" applyAlignment="1" applyProtection="1">
      <alignment horizontal="center" vertical="center"/>
      <protection locked="0"/>
    </xf>
    <xf numFmtId="0" fontId="3" fillId="11" borderId="90" xfId="6" applyFill="1" applyBorder="1" applyAlignment="1" applyProtection="1">
      <alignment horizontal="center" vertical="center"/>
      <protection locked="0"/>
    </xf>
    <xf numFmtId="0" fontId="3" fillId="11" borderId="91" xfId="6" applyFill="1" applyBorder="1" applyAlignment="1" applyProtection="1">
      <alignment horizontal="center" vertical="center"/>
      <protection locked="0"/>
    </xf>
    <xf numFmtId="0" fontId="3" fillId="11" borderId="114" xfId="6" applyFill="1" applyBorder="1" applyAlignment="1" applyProtection="1">
      <alignment horizontal="center" vertical="center"/>
      <protection locked="0"/>
    </xf>
    <xf numFmtId="0" fontId="3" fillId="0" borderId="66" xfId="6" applyBorder="1" applyAlignment="1" applyProtection="1">
      <alignment horizontal="center" vertical="center"/>
      <protection locked="0"/>
    </xf>
    <xf numFmtId="0" fontId="23" fillId="0" borderId="66" xfId="6" applyFont="1" applyBorder="1" applyAlignment="1" applyProtection="1">
      <alignment horizontal="center" vertical="center" wrapText="1"/>
      <protection locked="0"/>
    </xf>
    <xf numFmtId="0" fontId="29" fillId="0" borderId="0" xfId="6" applyFont="1" applyAlignment="1" applyProtection="1">
      <alignment horizontal="center" vertical="center"/>
      <protection locked="0"/>
    </xf>
    <xf numFmtId="0" fontId="3" fillId="0" borderId="0" xfId="6" applyAlignment="1" applyProtection="1">
      <alignment horizontal="center" vertical="center"/>
      <protection locked="0"/>
    </xf>
    <xf numFmtId="0" fontId="3" fillId="0" borderId="67" xfId="6" applyBorder="1" applyAlignment="1" applyProtection="1">
      <alignment horizontal="center" vertical="center"/>
      <protection locked="0"/>
    </xf>
    <xf numFmtId="0" fontId="3" fillId="11" borderId="72" xfId="6" applyFill="1" applyBorder="1" applyAlignment="1" applyProtection="1">
      <alignment horizontal="center" vertical="center"/>
      <protection locked="0"/>
    </xf>
    <xf numFmtId="0" fontId="3" fillId="11" borderId="96" xfId="6" applyFill="1" applyBorder="1" applyAlignment="1" applyProtection="1">
      <alignment horizontal="center" vertical="center"/>
      <protection locked="0"/>
    </xf>
    <xf numFmtId="0" fontId="23" fillId="11" borderId="99" xfId="6" applyFont="1" applyFill="1" applyBorder="1" applyAlignment="1" applyProtection="1">
      <alignment horizontal="center" vertical="center" wrapText="1"/>
      <protection locked="0"/>
    </xf>
    <xf numFmtId="0" fontId="23" fillId="11" borderId="90" xfId="6" applyFont="1" applyFill="1" applyBorder="1" applyAlignment="1" applyProtection="1">
      <alignment horizontal="center" vertical="center" wrapText="1"/>
      <protection locked="0"/>
    </xf>
    <xf numFmtId="0" fontId="23" fillId="11" borderId="91" xfId="6" applyFont="1" applyFill="1" applyBorder="1" applyAlignment="1" applyProtection="1">
      <alignment horizontal="center" vertical="center" wrapText="1"/>
      <protection locked="0"/>
    </xf>
    <xf numFmtId="0" fontId="23" fillId="0" borderId="69" xfId="6" applyFont="1" applyBorder="1" applyAlignment="1" applyProtection="1">
      <alignment vertical="top" wrapText="1"/>
      <protection locked="0"/>
    </xf>
    <xf numFmtId="0" fontId="3" fillId="11" borderId="85" xfId="6" applyFill="1" applyBorder="1" applyAlignment="1" applyProtection="1">
      <alignment horizontal="center" vertical="center"/>
      <protection locked="0"/>
    </xf>
    <xf numFmtId="0" fontId="3" fillId="11" borderId="86" xfId="6" applyFill="1" applyBorder="1" applyAlignment="1" applyProtection="1">
      <alignment horizontal="center" vertical="center"/>
      <protection locked="0"/>
    </xf>
    <xf numFmtId="0" fontId="3" fillId="0" borderId="66" xfId="6" applyBorder="1" applyAlignment="1" applyProtection="1">
      <alignment horizontal="left" vertical="center"/>
      <protection locked="0"/>
    </xf>
    <xf numFmtId="0" fontId="23" fillId="0" borderId="66" xfId="6" applyFont="1" applyBorder="1" applyAlignment="1" applyProtection="1">
      <alignment horizontal="left" vertical="center" wrapText="1"/>
      <protection locked="0"/>
    </xf>
    <xf numFmtId="0" fontId="3" fillId="0" borderId="0" xfId="6" applyAlignment="1" applyProtection="1">
      <alignment horizontal="left" vertical="center"/>
      <protection locked="0"/>
    </xf>
    <xf numFmtId="0" fontId="3" fillId="0" borderId="67" xfId="6" applyBorder="1" applyAlignment="1" applyProtection="1">
      <alignment horizontal="left" vertical="center"/>
      <protection locked="0"/>
    </xf>
    <xf numFmtId="0" fontId="30" fillId="0" borderId="0" xfId="6" applyFont="1" applyAlignment="1" applyProtection="1">
      <alignment vertical="top" wrapText="1"/>
      <protection locked="0"/>
    </xf>
    <xf numFmtId="0" fontId="3" fillId="11" borderId="84" xfId="6" applyFill="1" applyBorder="1" applyAlignment="1" applyProtection="1">
      <alignment horizontal="center" vertical="center"/>
      <protection locked="0"/>
    </xf>
    <xf numFmtId="0" fontId="27" fillId="0" borderId="66" xfId="6" applyFont="1" applyBorder="1" applyAlignment="1" applyProtection="1">
      <alignment horizontal="center" vertical="top"/>
      <protection locked="0"/>
    </xf>
    <xf numFmtId="0" fontId="3" fillId="0" borderId="0" xfId="6" applyAlignment="1" applyProtection="1">
      <alignment horizontal="center"/>
      <protection locked="0"/>
    </xf>
    <xf numFmtId="0" fontId="29" fillId="0" borderId="0" xfId="6" applyFont="1" applyAlignment="1" applyProtection="1">
      <alignment horizontal="center" vertical="center" wrapText="1"/>
      <protection locked="0"/>
    </xf>
    <xf numFmtId="0" fontId="27" fillId="0" borderId="77" xfId="6" applyFont="1" applyBorder="1" applyAlignment="1" applyProtection="1">
      <alignment horizontal="center" vertical="top"/>
      <protection locked="0"/>
    </xf>
    <xf numFmtId="0" fontId="23" fillId="0" borderId="75" xfId="6" applyFont="1" applyBorder="1" applyAlignment="1" applyProtection="1">
      <alignment vertical="top" wrapText="1"/>
      <protection locked="0"/>
    </xf>
    <xf numFmtId="0" fontId="3" fillId="0" borderId="75" xfId="6" applyBorder="1" applyAlignment="1" applyProtection="1">
      <alignment vertical="top"/>
      <protection locked="0"/>
    </xf>
    <xf numFmtId="0" fontId="3" fillId="0" borderId="75" xfId="6" applyBorder="1" applyAlignment="1" applyProtection="1">
      <alignment horizontal="center" vertical="top"/>
      <protection locked="0"/>
    </xf>
    <xf numFmtId="0" fontId="3" fillId="0" borderId="77" xfId="6" applyBorder="1" applyProtection="1">
      <protection locked="0"/>
    </xf>
    <xf numFmtId="0" fontId="23" fillId="0" borderId="75" xfId="6" applyFont="1" applyBorder="1" applyAlignment="1" applyProtection="1">
      <alignment horizontal="center" vertical="center" wrapText="1"/>
      <protection locked="0"/>
    </xf>
    <xf numFmtId="0" fontId="52" fillId="0" borderId="80" xfId="8" applyFont="1" applyBorder="1" applyProtection="1">
      <protection locked="0"/>
    </xf>
    <xf numFmtId="0" fontId="1" fillId="0" borderId="69" xfId="9" applyBorder="1" applyProtection="1">
      <protection locked="0"/>
    </xf>
    <xf numFmtId="0" fontId="1" fillId="0" borderId="66" xfId="9" applyBorder="1" applyProtection="1">
      <protection locked="0"/>
    </xf>
    <xf numFmtId="0" fontId="1" fillId="0" borderId="0" xfId="10" applyProtection="1">
      <protection locked="0"/>
    </xf>
    <xf numFmtId="0" fontId="52" fillId="0" borderId="66" xfId="8" applyFont="1" applyBorder="1" applyProtection="1">
      <protection locked="0"/>
    </xf>
    <xf numFmtId="0" fontId="1" fillId="0" borderId="77" xfId="9" applyBorder="1" applyProtection="1">
      <protection locked="0"/>
    </xf>
    <xf numFmtId="0" fontId="1" fillId="0" borderId="75" xfId="9" applyBorder="1" applyProtection="1">
      <protection locked="0"/>
    </xf>
    <xf numFmtId="0" fontId="1" fillId="0" borderId="75" xfId="9" applyBorder="1" applyAlignment="1" applyProtection="1">
      <alignment horizontal="center" vertical="top"/>
      <protection locked="0"/>
    </xf>
    <xf numFmtId="0" fontId="29" fillId="12" borderId="65" xfId="6" applyFont="1" applyFill="1" applyBorder="1" applyAlignment="1">
      <alignment horizontal="center" vertical="center" wrapText="1"/>
    </xf>
    <xf numFmtId="0" fontId="29" fillId="12" borderId="104" xfId="6" applyFont="1" applyFill="1" applyBorder="1" applyAlignment="1">
      <alignment horizontal="center" vertical="center" wrapText="1"/>
    </xf>
    <xf numFmtId="0" fontId="29" fillId="12" borderId="105" xfId="6" applyFont="1" applyFill="1" applyBorder="1" applyAlignment="1">
      <alignment horizontal="center" vertical="center" wrapText="1"/>
    </xf>
    <xf numFmtId="0" fontId="29" fillId="12" borderId="106" xfId="6" applyFont="1" applyFill="1" applyBorder="1" applyAlignment="1">
      <alignment horizontal="center" vertical="center" wrapText="1"/>
    </xf>
    <xf numFmtId="0" fontId="23" fillId="0" borderId="0" xfId="6" applyFont="1" applyAlignment="1">
      <alignment vertical="center" wrapText="1"/>
    </xf>
    <xf numFmtId="0" fontId="29" fillId="12" borderId="81" xfId="6" applyFont="1" applyFill="1" applyBorder="1" applyAlignment="1">
      <alignment horizontal="center" vertical="center" wrapText="1"/>
    </xf>
    <xf numFmtId="0" fontId="23" fillId="12" borderId="102" xfId="6" applyFont="1" applyFill="1" applyBorder="1" applyAlignment="1">
      <alignment vertical="top" wrapText="1"/>
    </xf>
    <xf numFmtId="0" fontId="23" fillId="12" borderId="103" xfId="6" applyFont="1" applyFill="1" applyBorder="1" applyAlignment="1">
      <alignment vertical="top" wrapText="1"/>
    </xf>
    <xf numFmtId="0" fontId="29" fillId="12" borderId="81" xfId="6" applyFont="1" applyFill="1" applyBorder="1" applyAlignment="1">
      <alignment horizontal="left" vertical="center" wrapText="1"/>
    </xf>
    <xf numFmtId="0" fontId="3" fillId="0" borderId="0" xfId="6" applyAlignment="1">
      <alignment vertical="top"/>
    </xf>
    <xf numFmtId="0" fontId="3" fillId="0" borderId="0" xfId="6"/>
    <xf numFmtId="0" fontId="29" fillId="0" borderId="0" xfId="6" applyFont="1" applyAlignment="1">
      <alignment horizontal="center" vertical="center" wrapText="1"/>
    </xf>
    <xf numFmtId="165" fontId="3" fillId="12" borderId="81" xfId="6" applyNumberFormat="1" applyFill="1" applyBorder="1" applyAlignment="1">
      <alignment horizontal="center" vertical="center"/>
    </xf>
    <xf numFmtId="165" fontId="3" fillId="12" borderId="82" xfId="6" applyNumberFormat="1" applyFill="1" applyBorder="1" applyAlignment="1">
      <alignment horizontal="center" vertical="center"/>
    </xf>
    <xf numFmtId="165" fontId="3" fillId="12" borderId="83" xfId="6" applyNumberFormat="1" applyFill="1" applyBorder="1" applyAlignment="1">
      <alignment horizontal="center" vertical="center"/>
    </xf>
    <xf numFmtId="0" fontId="29" fillId="12" borderId="82" xfId="6" applyFont="1" applyFill="1" applyBorder="1" applyAlignment="1">
      <alignment horizontal="center" vertical="center"/>
    </xf>
    <xf numFmtId="0" fontId="29" fillId="12" borderId="83" xfId="6" applyFont="1" applyFill="1" applyBorder="1" applyAlignment="1">
      <alignment horizontal="center" vertical="center"/>
    </xf>
    <xf numFmtId="0" fontId="21" fillId="12" borderId="78" xfId="6" applyFont="1" applyFill="1" applyBorder="1" applyAlignment="1">
      <alignment horizontal="center" vertical="center"/>
    </xf>
    <xf numFmtId="0" fontId="23" fillId="12" borderId="120" xfId="6" applyFont="1" applyFill="1" applyBorder="1" applyAlignment="1">
      <alignment vertical="top" wrapText="1"/>
    </xf>
    <xf numFmtId="0" fontId="23" fillId="12" borderId="112" xfId="6" applyFont="1" applyFill="1" applyBorder="1" applyAlignment="1">
      <alignment vertical="top" wrapText="1"/>
    </xf>
    <xf numFmtId="0" fontId="30" fillId="0" borderId="0" xfId="6" applyFont="1" applyAlignment="1">
      <alignment vertical="top" wrapText="1"/>
    </xf>
    <xf numFmtId="0" fontId="29" fillId="12" borderId="78" xfId="6" applyFont="1" applyFill="1" applyBorder="1" applyAlignment="1">
      <alignment horizontal="center" vertical="center" wrapText="1"/>
    </xf>
    <xf numFmtId="0" fontId="40" fillId="12" borderId="93" xfId="6" applyFont="1" applyFill="1" applyBorder="1" applyAlignment="1">
      <alignment horizontal="left" vertical="center" wrapText="1"/>
    </xf>
    <xf numFmtId="0" fontId="40" fillId="12" borderId="97" xfId="6" applyFont="1" applyFill="1" applyBorder="1" applyAlignment="1">
      <alignment horizontal="left" vertical="center" wrapText="1"/>
    </xf>
    <xf numFmtId="0" fontId="40" fillId="12" borderId="95" xfId="6" applyFont="1" applyFill="1" applyBorder="1" applyAlignment="1">
      <alignment horizontal="left" vertical="center" wrapText="1"/>
    </xf>
    <xf numFmtId="0" fontId="43" fillId="12" borderId="78" xfId="6" applyFont="1" applyFill="1" applyBorder="1" applyAlignment="1">
      <alignment horizontal="left" vertical="center" wrapText="1"/>
    </xf>
    <xf numFmtId="0" fontId="29" fillId="12" borderId="92" xfId="6" applyFont="1" applyFill="1" applyBorder="1" applyAlignment="1">
      <alignment horizontal="center" vertical="center"/>
    </xf>
    <xf numFmtId="0" fontId="43" fillId="12" borderId="78" xfId="6" applyFont="1" applyFill="1" applyBorder="1" applyAlignment="1">
      <alignment vertical="center" wrapText="1"/>
    </xf>
    <xf numFmtId="0" fontId="40" fillId="12" borderId="110" xfId="6" applyFont="1" applyFill="1" applyBorder="1" applyAlignment="1">
      <alignment horizontal="left" vertical="center" wrapText="1"/>
    </xf>
    <xf numFmtId="0" fontId="29" fillId="12" borderId="107" xfId="6" applyFont="1" applyFill="1" applyBorder="1" applyAlignment="1">
      <alignment horizontal="left" vertical="center" wrapText="1"/>
    </xf>
    <xf numFmtId="0" fontId="29" fillId="12" borderId="112" xfId="6" applyFont="1" applyFill="1" applyBorder="1" applyAlignment="1">
      <alignment horizontal="left" vertical="center" wrapText="1"/>
    </xf>
    <xf numFmtId="165" fontId="29" fillId="12" borderId="84" xfId="6" applyNumberFormat="1" applyFont="1" applyFill="1" applyBorder="1" applyAlignment="1">
      <alignment horizontal="center" vertical="center" wrapText="1"/>
    </xf>
    <xf numFmtId="165" fontId="29" fillId="12" borderId="85" xfId="6" applyNumberFormat="1" applyFont="1" applyFill="1" applyBorder="1" applyAlignment="1">
      <alignment horizontal="center" vertical="center" wrapText="1"/>
    </xf>
    <xf numFmtId="165" fontId="29" fillId="12" borderId="86" xfId="6" applyNumberFormat="1" applyFont="1" applyFill="1" applyBorder="1" applyAlignment="1">
      <alignment horizontal="center" vertical="center" wrapText="1"/>
    </xf>
    <xf numFmtId="165" fontId="29" fillId="12" borderId="89" xfId="6" applyNumberFormat="1" applyFont="1" applyFill="1" applyBorder="1" applyAlignment="1">
      <alignment horizontal="center" vertical="center" wrapText="1"/>
    </xf>
    <xf numFmtId="165" fontId="29" fillId="12" borderId="90" xfId="6" applyNumberFormat="1" applyFont="1" applyFill="1" applyBorder="1" applyAlignment="1">
      <alignment horizontal="center" vertical="center" wrapText="1"/>
    </xf>
    <xf numFmtId="165" fontId="29" fillId="12" borderId="91" xfId="6" applyNumberFormat="1" applyFont="1" applyFill="1" applyBorder="1" applyAlignment="1">
      <alignment horizontal="center" vertical="center" wrapText="1"/>
    </xf>
    <xf numFmtId="0" fontId="29" fillId="12" borderId="121" xfId="6" applyFont="1" applyFill="1" applyBorder="1" applyAlignment="1">
      <alignment horizontal="center" vertical="center"/>
    </xf>
    <xf numFmtId="0" fontId="29" fillId="12" borderId="105" xfId="6" applyFont="1" applyFill="1" applyBorder="1" applyAlignment="1">
      <alignment horizontal="center" vertical="center"/>
    </xf>
    <xf numFmtId="0" fontId="29" fillId="12" borderId="106" xfId="6" applyFont="1" applyFill="1" applyBorder="1" applyAlignment="1">
      <alignment horizontal="center" vertical="center"/>
    </xf>
    <xf numFmtId="0" fontId="23" fillId="12" borderId="93" xfId="6" applyFont="1" applyFill="1" applyBorder="1" applyAlignment="1">
      <alignment horizontal="left" vertical="center" wrapText="1"/>
    </xf>
    <xf numFmtId="0" fontId="23" fillId="12" borderId="97" xfId="6" applyFont="1" applyFill="1" applyBorder="1" applyAlignment="1">
      <alignment horizontal="left" vertical="center" wrapText="1"/>
    </xf>
    <xf numFmtId="0" fontId="23" fillId="12" borderId="95" xfId="6" applyFont="1" applyFill="1" applyBorder="1" applyAlignment="1">
      <alignment horizontal="left" vertical="center" wrapText="1"/>
    </xf>
    <xf numFmtId="0" fontId="29" fillId="12" borderId="78" xfId="6" applyFont="1" applyFill="1" applyBorder="1" applyAlignment="1">
      <alignment horizontal="left" vertical="center" wrapText="1"/>
    </xf>
    <xf numFmtId="0" fontId="29" fillId="12" borderId="92" xfId="6" applyFont="1" applyFill="1" applyBorder="1" applyAlignment="1">
      <alignment horizontal="center" vertical="center" wrapText="1"/>
    </xf>
    <xf numFmtId="0" fontId="23" fillId="12" borderId="120" xfId="6" applyFont="1" applyFill="1" applyBorder="1" applyAlignment="1">
      <alignment wrapText="1"/>
    </xf>
    <xf numFmtId="0" fontId="23" fillId="12" borderId="110" xfId="6" applyFont="1" applyFill="1" applyBorder="1" applyAlignment="1">
      <alignment wrapText="1"/>
    </xf>
    <xf numFmtId="0" fontId="23" fillId="12" borderId="111" xfId="6" applyFont="1" applyFill="1" applyBorder="1" applyAlignment="1">
      <alignment wrapText="1"/>
    </xf>
    <xf numFmtId="0" fontId="23" fillId="12" borderId="78" xfId="6" applyFont="1" applyFill="1" applyBorder="1" applyAlignment="1">
      <alignment horizontal="left" wrapText="1"/>
    </xf>
    <xf numFmtId="0" fontId="23" fillId="12" borderId="93" xfId="6" applyFont="1" applyFill="1" applyBorder="1" applyAlignment="1">
      <alignment wrapText="1"/>
    </xf>
    <xf numFmtId="0" fontId="23" fillId="12" borderId="98" xfId="6" applyFont="1" applyFill="1" applyBorder="1" applyAlignment="1">
      <alignment wrapText="1"/>
    </xf>
    <xf numFmtId="0" fontId="23" fillId="12" borderId="78" xfId="6" applyFont="1" applyFill="1" applyBorder="1" applyAlignment="1">
      <alignment wrapText="1"/>
    </xf>
    <xf numFmtId="166" fontId="23" fillId="12" borderId="81" xfId="7" applyNumberFormat="1" applyFont="1" applyFill="1" applyBorder="1" applyAlignment="1" applyProtection="1">
      <alignment horizontal="center" vertical="center" wrapText="1"/>
    </xf>
    <xf numFmtId="166" fontId="23" fillId="12" borderId="92" xfId="7" applyNumberFormat="1" applyFont="1" applyFill="1" applyBorder="1" applyAlignment="1" applyProtection="1">
      <alignment horizontal="center" vertical="center" wrapText="1"/>
    </xf>
    <xf numFmtId="166" fontId="23" fillId="12" borderId="65" xfId="7" applyNumberFormat="1" applyFont="1" applyFill="1" applyBorder="1" applyAlignment="1" applyProtection="1">
      <alignment horizontal="center" vertical="center" wrapText="1"/>
    </xf>
    <xf numFmtId="166" fontId="23" fillId="12" borderId="115" xfId="7" applyNumberFormat="1" applyFont="1" applyFill="1" applyBorder="1" applyAlignment="1" applyProtection="1">
      <alignment horizontal="center" vertical="center" wrapText="1"/>
    </xf>
    <xf numFmtId="166" fontId="23" fillId="12" borderId="118" xfId="7" applyNumberFormat="1" applyFont="1" applyFill="1" applyBorder="1" applyAlignment="1" applyProtection="1">
      <alignment horizontal="center" vertical="center" wrapText="1"/>
    </xf>
    <xf numFmtId="166" fontId="23" fillId="12" borderId="76" xfId="7" applyNumberFormat="1" applyFont="1" applyFill="1" applyBorder="1" applyAlignment="1" applyProtection="1">
      <alignment horizontal="center" vertical="center" wrapText="1"/>
    </xf>
    <xf numFmtId="0" fontId="23" fillId="12" borderId="100" xfId="6" applyFont="1" applyFill="1" applyBorder="1" applyAlignment="1">
      <alignment horizontal="left" vertical="center" wrapText="1"/>
    </xf>
    <xf numFmtId="0" fontId="23" fillId="12" borderId="74" xfId="6" applyFont="1" applyFill="1" applyBorder="1" applyAlignment="1">
      <alignment horizontal="left" vertical="center" wrapText="1"/>
    </xf>
    <xf numFmtId="0" fontId="23" fillId="12" borderId="71" xfId="6" applyFont="1" applyFill="1" applyBorder="1" applyAlignment="1">
      <alignment horizontal="left" vertical="center" wrapText="1"/>
    </xf>
    <xf numFmtId="0" fontId="29" fillId="12" borderId="63" xfId="6" applyFont="1" applyFill="1" applyBorder="1" applyAlignment="1">
      <alignment horizontal="left" vertical="center" wrapText="1"/>
    </xf>
    <xf numFmtId="0" fontId="45" fillId="12" borderId="93" xfId="6" applyFont="1" applyFill="1" applyBorder="1" applyAlignment="1">
      <alignment vertical="center" wrapText="1"/>
    </xf>
    <xf numFmtId="0" fontId="45" fillId="12" borderId="97" xfId="6" applyFont="1" applyFill="1" applyBorder="1" applyAlignment="1">
      <alignment vertical="center"/>
    </xf>
    <xf numFmtId="0" fontId="45" fillId="12" borderId="95" xfId="6" applyFont="1" applyFill="1" applyBorder="1" applyAlignment="1">
      <alignment vertical="center"/>
    </xf>
    <xf numFmtId="0" fontId="45" fillId="12" borderId="93" xfId="6" applyFont="1" applyFill="1" applyBorder="1" applyAlignment="1">
      <alignment vertical="center"/>
    </xf>
    <xf numFmtId="0" fontId="45" fillId="12" borderId="95" xfId="6" applyFont="1" applyFill="1" applyBorder="1" applyAlignment="1">
      <alignment vertical="center" wrapText="1"/>
    </xf>
    <xf numFmtId="0" fontId="45" fillId="12" borderId="98" xfId="6" applyFont="1" applyFill="1" applyBorder="1" applyAlignment="1">
      <alignment vertical="center" wrapText="1"/>
    </xf>
    <xf numFmtId="0" fontId="38" fillId="12" borderId="77" xfId="6" applyFont="1" applyFill="1" applyBorder="1" applyAlignment="1">
      <alignment horizontal="center" vertical="center"/>
    </xf>
    <xf numFmtId="165" fontId="38" fillId="12" borderId="115" xfId="6" applyNumberFormat="1" applyFont="1" applyFill="1" applyBorder="1" applyAlignment="1">
      <alignment horizontal="center" vertical="center"/>
    </xf>
    <xf numFmtId="165" fontId="38" fillId="12" borderId="116" xfId="6" applyNumberFormat="1" applyFont="1" applyFill="1" applyBorder="1" applyAlignment="1">
      <alignment horizontal="center" vertical="center"/>
    </xf>
    <xf numFmtId="165" fontId="38" fillId="12" borderId="117" xfId="6" applyNumberFormat="1" applyFont="1" applyFill="1" applyBorder="1" applyAlignment="1">
      <alignment horizontal="center" vertical="center"/>
    </xf>
    <xf numFmtId="0" fontId="23" fillId="0" borderId="0" xfId="6" applyFont="1" applyAlignment="1">
      <alignment vertical="top"/>
    </xf>
    <xf numFmtId="3" fontId="23" fillId="0" borderId="0" xfId="6" applyNumberFormat="1" applyFont="1" applyAlignment="1">
      <alignment horizontal="right" vertical="top" wrapText="1"/>
    </xf>
    <xf numFmtId="0" fontId="3" fillId="0" borderId="0" xfId="6" applyAlignment="1">
      <alignment horizontal="center" vertical="top"/>
    </xf>
    <xf numFmtId="0" fontId="23" fillId="0" borderId="0" xfId="6" applyFont="1" applyAlignment="1">
      <alignment vertical="top" wrapText="1"/>
    </xf>
    <xf numFmtId="165" fontId="38" fillId="12" borderId="119" xfId="6" applyNumberFormat="1" applyFont="1" applyFill="1" applyBorder="1" applyAlignment="1">
      <alignment horizontal="center" vertical="center"/>
    </xf>
    <xf numFmtId="0" fontId="29" fillId="12" borderId="89" xfId="6" applyFont="1" applyFill="1" applyBorder="1" applyAlignment="1">
      <alignment horizontal="center" vertical="top"/>
    </xf>
    <xf numFmtId="0" fontId="29" fillId="12" borderId="90" xfId="6" applyFont="1" applyFill="1" applyBorder="1" applyAlignment="1">
      <alignment horizontal="center" vertical="top"/>
    </xf>
    <xf numFmtId="0" fontId="29" fillId="12" borderId="91" xfId="6" applyFont="1" applyFill="1" applyBorder="1" applyAlignment="1">
      <alignment horizontal="center" vertical="top"/>
    </xf>
    <xf numFmtId="0" fontId="29" fillId="12" borderId="114" xfId="6" applyFont="1" applyFill="1" applyBorder="1" applyAlignment="1">
      <alignment horizontal="center" vertical="top"/>
    </xf>
    <xf numFmtId="165" fontId="23" fillId="12" borderId="84" xfId="6" applyNumberFormat="1" applyFont="1" applyFill="1" applyBorder="1" applyAlignment="1">
      <alignment horizontal="center" vertical="center" wrapText="1"/>
    </xf>
    <xf numFmtId="165" fontId="23" fillId="12" borderId="85" xfId="6" applyNumberFormat="1" applyFont="1" applyFill="1" applyBorder="1" applyAlignment="1">
      <alignment horizontal="center" vertical="center" wrapText="1"/>
    </xf>
    <xf numFmtId="165" fontId="23" fillId="12" borderId="86" xfId="6" applyNumberFormat="1" applyFont="1" applyFill="1" applyBorder="1" applyAlignment="1">
      <alignment horizontal="center" vertical="center" wrapText="1"/>
    </xf>
    <xf numFmtId="165" fontId="23" fillId="12" borderId="103" xfId="6" applyNumberFormat="1" applyFont="1" applyFill="1" applyBorder="1" applyAlignment="1">
      <alignment horizontal="center" vertical="center" wrapText="1"/>
    </xf>
    <xf numFmtId="165" fontId="23" fillId="12" borderId="72" xfId="6" applyNumberFormat="1" applyFont="1" applyFill="1" applyBorder="1" applyAlignment="1">
      <alignment horizontal="center" vertical="center" wrapText="1"/>
    </xf>
    <xf numFmtId="165" fontId="23" fillId="12" borderId="96" xfId="6" applyNumberFormat="1" applyFont="1" applyFill="1" applyBorder="1" applyAlignment="1">
      <alignment horizontal="center" vertical="center" wrapText="1"/>
    </xf>
    <xf numFmtId="0" fontId="23" fillId="0" borderId="0" xfId="6" applyFont="1" applyAlignment="1">
      <alignment horizontal="right" vertical="top"/>
    </xf>
    <xf numFmtId="0" fontId="56" fillId="0" borderId="0" xfId="1" applyFont="1" applyAlignment="1">
      <alignment horizontal="right" vertical="top"/>
    </xf>
    <xf numFmtId="0" fontId="22" fillId="0" borderId="0" xfId="6" applyFont="1" applyAlignment="1">
      <alignment horizontal="left" vertical="center" wrapText="1"/>
    </xf>
    <xf numFmtId="0" fontId="23" fillId="0" borderId="0" xfId="6" applyFont="1" applyAlignment="1">
      <alignment horizontal="center" vertical="top"/>
    </xf>
    <xf numFmtId="0" fontId="3" fillId="0" borderId="0" xfId="6" applyAlignment="1">
      <alignment horizontal="right" vertical="top"/>
    </xf>
    <xf numFmtId="0" fontId="3" fillId="11" borderId="1" xfId="6" applyFill="1" applyBorder="1" applyAlignment="1">
      <alignment vertical="top"/>
    </xf>
    <xf numFmtId="0" fontId="25" fillId="0" borderId="0" xfId="3" applyFill="1" applyBorder="1" applyProtection="1"/>
    <xf numFmtId="0" fontId="24" fillId="0" borderId="0" xfId="6" applyFont="1" applyAlignment="1">
      <alignment vertical="top"/>
    </xf>
    <xf numFmtId="0" fontId="3" fillId="4" borderId="1" xfId="6" applyFill="1" applyBorder="1" applyAlignment="1">
      <alignment vertical="top"/>
    </xf>
    <xf numFmtId="0" fontId="3" fillId="12" borderId="1" xfId="6" applyFill="1" applyBorder="1" applyAlignment="1">
      <alignment vertical="top"/>
    </xf>
    <xf numFmtId="0" fontId="27" fillId="0" borderId="0" xfId="6" applyFont="1" applyAlignment="1">
      <alignment horizontal="center" vertical="top"/>
    </xf>
    <xf numFmtId="0" fontId="3" fillId="0" borderId="80" xfId="6" applyBorder="1"/>
    <xf numFmtId="0" fontId="27" fillId="0" borderId="69" xfId="6" applyFont="1" applyBorder="1" applyAlignment="1">
      <alignment horizontal="center" vertical="top"/>
    </xf>
    <xf numFmtId="0" fontId="3" fillId="0" borderId="69" xfId="6" applyBorder="1" applyAlignment="1">
      <alignment vertical="top"/>
    </xf>
    <xf numFmtId="0" fontId="3" fillId="0" borderId="64" xfId="6" applyBorder="1" applyAlignment="1">
      <alignment vertical="top"/>
    </xf>
    <xf numFmtId="0" fontId="3" fillId="0" borderId="64" xfId="6" applyBorder="1" applyAlignment="1">
      <alignment horizontal="center" vertical="top"/>
    </xf>
    <xf numFmtId="0" fontId="3" fillId="0" borderId="64" xfId="6" applyBorder="1"/>
    <xf numFmtId="0" fontId="3" fillId="0" borderId="70" xfId="6" applyBorder="1"/>
    <xf numFmtId="0" fontId="26" fillId="12" borderId="81" xfId="6" applyFont="1" applyFill="1" applyBorder="1" applyAlignment="1">
      <alignment horizontal="center" vertical="center"/>
    </xf>
    <xf numFmtId="0" fontId="26" fillId="12" borderId="82" xfId="6" applyFont="1" applyFill="1" applyBorder="1" applyAlignment="1">
      <alignment horizontal="center" vertical="center"/>
    </xf>
    <xf numFmtId="0" fontId="30" fillId="0" borderId="75" xfId="6" applyFont="1" applyBorder="1" applyAlignment="1">
      <alignment vertical="top" wrapText="1"/>
    </xf>
    <xf numFmtId="0" fontId="23" fillId="12" borderId="112" xfId="6" applyFont="1" applyFill="1" applyBorder="1" applyAlignment="1">
      <alignment horizontal="left" vertical="center" wrapText="1"/>
    </xf>
    <xf numFmtId="0" fontId="23" fillId="12" borderId="113" xfId="6" applyFont="1" applyFill="1" applyBorder="1" applyAlignment="1">
      <alignment horizontal="left" vertical="center" wrapText="1"/>
    </xf>
    <xf numFmtId="0" fontId="29" fillId="12" borderId="84" xfId="6" applyFont="1" applyFill="1" applyBorder="1" applyAlignment="1">
      <alignment horizontal="center" vertical="center" wrapText="1"/>
    </xf>
    <xf numFmtId="0" fontId="29" fillId="12" borderId="85" xfId="6" applyFont="1" applyFill="1" applyBorder="1" applyAlignment="1">
      <alignment horizontal="center" vertical="center" wrapText="1"/>
    </xf>
    <xf numFmtId="0" fontId="29" fillId="12" borderId="86" xfId="6" applyFont="1" applyFill="1" applyBorder="1" applyAlignment="1">
      <alignment horizontal="center" vertical="center" wrapText="1"/>
    </xf>
    <xf numFmtId="0" fontId="30" fillId="0" borderId="0" xfId="6" applyFont="1" applyAlignment="1">
      <alignment vertical="top" wrapText="1"/>
    </xf>
    <xf numFmtId="0" fontId="23" fillId="0" borderId="0" xfId="6" applyFont="1" applyAlignment="1" applyProtection="1">
      <alignment vertical="top" wrapText="1"/>
      <protection locked="0"/>
    </xf>
    <xf numFmtId="0" fontId="55" fillId="12" borderId="87" xfId="8" applyFont="1" applyFill="1" applyBorder="1" applyAlignment="1">
      <alignment horizontal="left" vertical="top" wrapText="1"/>
    </xf>
    <xf numFmtId="0" fontId="55" fillId="12" borderId="3" xfId="8" applyFont="1" applyFill="1" applyBorder="1" applyAlignment="1">
      <alignment horizontal="left" vertical="top" wrapText="1"/>
    </xf>
    <xf numFmtId="0" fontId="55" fillId="12" borderId="89" xfId="8" applyFont="1" applyFill="1" applyBorder="1" applyAlignment="1">
      <alignment horizontal="left" vertical="top" wrapText="1"/>
    </xf>
    <xf numFmtId="0" fontId="55" fillId="12" borderId="114" xfId="8" applyFont="1" applyFill="1" applyBorder="1" applyAlignment="1">
      <alignment horizontal="left" vertical="top" wrapText="1"/>
    </xf>
    <xf numFmtId="0" fontId="11" fillId="0" borderId="63" xfId="6" applyFont="1" applyBorder="1" applyAlignment="1">
      <alignment horizontal="center" vertical="center" wrapText="1"/>
    </xf>
    <xf numFmtId="0" fontId="11" fillId="0" borderId="64" xfId="6" applyFont="1" applyBorder="1" applyAlignment="1">
      <alignment horizontal="center" vertical="center" wrapText="1"/>
    </xf>
    <xf numFmtId="0" fontId="11" fillId="0" borderId="65" xfId="6" applyFont="1" applyBorder="1" applyAlignment="1">
      <alignment horizontal="center" vertical="center" wrapText="1"/>
    </xf>
    <xf numFmtId="0" fontId="22" fillId="0" borderId="63" xfId="2" applyFont="1" applyBorder="1" applyAlignment="1">
      <alignment horizontal="center" vertical="center" wrapText="1"/>
    </xf>
    <xf numFmtId="0" fontId="22" fillId="0" borderId="64" xfId="2" applyFont="1" applyBorder="1" applyAlignment="1">
      <alignment horizontal="center" vertical="center" wrapText="1"/>
    </xf>
    <xf numFmtId="0" fontId="22" fillId="0" borderId="65" xfId="2" applyFont="1" applyBorder="1" applyAlignment="1">
      <alignment horizontal="center" vertical="center" wrapText="1"/>
    </xf>
    <xf numFmtId="0" fontId="22" fillId="0" borderId="63" xfId="6" applyFont="1" applyBorder="1" applyAlignment="1">
      <alignment horizontal="center" vertical="center" wrapText="1"/>
    </xf>
    <xf numFmtId="0" fontId="22" fillId="0" borderId="64" xfId="6" applyFont="1" applyBorder="1" applyAlignment="1">
      <alignment horizontal="center" vertical="center" wrapText="1"/>
    </xf>
    <xf numFmtId="0" fontId="22" fillId="0" borderId="65" xfId="6" applyFont="1" applyBorder="1" applyAlignment="1">
      <alignment horizontal="center" vertical="center" wrapText="1"/>
    </xf>
    <xf numFmtId="0" fontId="22" fillId="0" borderId="63" xfId="6" applyFont="1" applyBorder="1" applyAlignment="1">
      <alignment horizontal="left" vertical="center" wrapText="1"/>
    </xf>
    <xf numFmtId="0" fontId="22" fillId="0" borderId="64" xfId="6" applyFont="1" applyBorder="1" applyAlignment="1">
      <alignment horizontal="left" vertical="center" wrapText="1"/>
    </xf>
    <xf numFmtId="0" fontId="22" fillId="0" borderId="65" xfId="6" applyFont="1" applyBorder="1" applyAlignment="1">
      <alignment horizontal="left" vertical="center" wrapText="1"/>
    </xf>
    <xf numFmtId="0" fontId="23" fillId="0" borderId="68" xfId="6" applyFont="1" applyBorder="1" applyAlignment="1" applyProtection="1">
      <alignment horizontal="center" vertical="center" wrapText="1"/>
      <protection locked="0"/>
    </xf>
    <xf numFmtId="0" fontId="23" fillId="0" borderId="71" xfId="6" applyFont="1" applyBorder="1" applyAlignment="1" applyProtection="1">
      <alignment horizontal="center" vertical="center" wrapText="1"/>
      <protection locked="0"/>
    </xf>
    <xf numFmtId="0" fontId="23" fillId="0" borderId="74" xfId="6" applyFont="1" applyBorder="1" applyAlignment="1" applyProtection="1">
      <alignment horizontal="center" vertical="center" wrapText="1"/>
      <protection locked="0"/>
    </xf>
    <xf numFmtId="0" fontId="23" fillId="0" borderId="69" xfId="6" applyFont="1" applyBorder="1" applyAlignment="1">
      <alignment vertical="top" wrapText="1"/>
    </xf>
    <xf numFmtId="0" fontId="29" fillId="12" borderId="104" xfId="6" applyFont="1" applyFill="1" applyBorder="1" applyAlignment="1">
      <alignment horizontal="center" vertical="center" wrapText="1"/>
    </xf>
    <xf numFmtId="0" fontId="29" fillId="12" borderId="105" xfId="6" applyFont="1" applyFill="1" applyBorder="1" applyAlignment="1">
      <alignment horizontal="center" vertical="center" wrapText="1"/>
    </xf>
    <xf numFmtId="0" fontId="29" fillId="12" borderId="106" xfId="6" applyFont="1" applyFill="1" applyBorder="1" applyAlignment="1">
      <alignment horizontal="center" vertical="center" wrapText="1"/>
    </xf>
    <xf numFmtId="0" fontId="21" fillId="12" borderId="100" xfId="6" applyFont="1" applyFill="1" applyBorder="1" applyAlignment="1">
      <alignment horizontal="center" vertical="center"/>
    </xf>
    <xf numFmtId="0" fontId="21" fillId="12" borderId="98" xfId="6" applyFont="1" applyFill="1" applyBorder="1" applyAlignment="1">
      <alignment horizontal="center" vertical="center"/>
    </xf>
    <xf numFmtId="0" fontId="29" fillId="12" borderId="109" xfId="6" applyFont="1" applyFill="1" applyBorder="1" applyAlignment="1">
      <alignment horizontal="center" vertical="center" wrapText="1"/>
    </xf>
    <xf numFmtId="0" fontId="52" fillId="11" borderId="87" xfId="8" applyFont="1" applyFill="1" applyBorder="1" applyAlignment="1" applyProtection="1">
      <alignment horizontal="center"/>
      <protection locked="0"/>
    </xf>
    <xf numFmtId="0" fontId="52" fillId="11" borderId="1" xfId="8" applyFont="1" applyFill="1" applyBorder="1" applyAlignment="1" applyProtection="1">
      <alignment horizontal="center"/>
      <protection locked="0"/>
    </xf>
    <xf numFmtId="0" fontId="52" fillId="11" borderId="88" xfId="8" applyFont="1" applyFill="1" applyBorder="1" applyAlignment="1" applyProtection="1">
      <alignment horizontal="center"/>
      <protection locked="0"/>
    </xf>
    <xf numFmtId="0" fontId="52" fillId="11" borderId="89" xfId="8" applyFont="1" applyFill="1" applyBorder="1" applyAlignment="1" applyProtection="1">
      <alignment horizontal="center"/>
      <protection locked="0"/>
    </xf>
    <xf numFmtId="0" fontId="52" fillId="11" borderId="90" xfId="8" applyFont="1" applyFill="1" applyBorder="1" applyAlignment="1" applyProtection="1">
      <alignment horizontal="center"/>
      <protection locked="0"/>
    </xf>
    <xf numFmtId="0" fontId="52" fillId="11" borderId="91" xfId="8" applyFont="1" applyFill="1" applyBorder="1" applyAlignment="1" applyProtection="1">
      <alignment horizontal="center"/>
      <protection locked="0"/>
    </xf>
    <xf numFmtId="9" fontId="3" fillId="12" borderId="82" xfId="6" applyNumberFormat="1" applyFill="1" applyBorder="1" applyAlignment="1">
      <alignment horizontal="center" vertical="top"/>
    </xf>
    <xf numFmtId="9" fontId="3" fillId="12" borderId="83" xfId="6" applyNumberFormat="1" applyFill="1" applyBorder="1" applyAlignment="1">
      <alignment horizontal="center" vertical="top"/>
    </xf>
    <xf numFmtId="0" fontId="3" fillId="0" borderId="73" xfId="6" applyBorder="1" applyAlignment="1" applyProtection="1">
      <alignment horizontal="left" vertical="center"/>
      <protection locked="0"/>
    </xf>
    <xf numFmtId="0" fontId="3" fillId="0" borderId="94" xfId="6" applyBorder="1" applyAlignment="1" applyProtection="1">
      <alignment horizontal="left" vertical="center"/>
      <protection locked="0"/>
    </xf>
    <xf numFmtId="0" fontId="3" fillId="0" borderId="1" xfId="6" applyBorder="1" applyAlignment="1" applyProtection="1">
      <alignment horizontal="center"/>
      <protection locked="0"/>
    </xf>
    <xf numFmtId="0" fontId="3" fillId="0" borderId="88" xfId="6" applyBorder="1" applyAlignment="1" applyProtection="1">
      <alignment horizontal="center"/>
      <protection locked="0"/>
    </xf>
    <xf numFmtId="0" fontId="3" fillId="0" borderId="73" xfId="6" applyBorder="1" applyAlignment="1" applyProtection="1">
      <alignment horizontal="center" vertical="top" wrapText="1"/>
      <protection locked="0"/>
    </xf>
    <xf numFmtId="0" fontId="3" fillId="0" borderId="73" xfId="6" applyBorder="1" applyAlignment="1" applyProtection="1">
      <alignment horizontal="center" vertical="top"/>
      <protection locked="0"/>
    </xf>
    <xf numFmtId="0" fontId="54" fillId="12" borderId="63" xfId="8" applyFont="1" applyFill="1" applyBorder="1" applyAlignment="1">
      <alignment horizontal="center" vertical="center" wrapText="1"/>
    </xf>
    <xf numFmtId="0" fontId="54" fillId="12" borderId="64" xfId="8" applyFont="1" applyFill="1" applyBorder="1" applyAlignment="1">
      <alignment horizontal="center" vertical="center" wrapText="1"/>
    </xf>
    <xf numFmtId="0" fontId="54" fillId="12" borderId="65" xfId="8" applyFont="1" applyFill="1" applyBorder="1" applyAlignment="1">
      <alignment horizontal="center" vertical="center" wrapText="1"/>
    </xf>
    <xf numFmtId="0" fontId="52" fillId="11" borderId="84" xfId="8" applyFont="1" applyFill="1" applyBorder="1" applyAlignment="1" applyProtection="1">
      <alignment horizontal="center"/>
      <protection locked="0"/>
    </xf>
    <xf numFmtId="0" fontId="52" fillId="11" borderId="85" xfId="8" applyFont="1" applyFill="1" applyBorder="1" applyAlignment="1" applyProtection="1">
      <alignment horizontal="center"/>
      <protection locked="0"/>
    </xf>
    <xf numFmtId="0" fontId="52" fillId="11" borderId="86" xfId="8" applyFont="1" applyFill="1" applyBorder="1" applyAlignment="1" applyProtection="1">
      <alignment horizontal="center"/>
      <protection locked="0"/>
    </xf>
    <xf numFmtId="0" fontId="29" fillId="12" borderId="80" xfId="6" applyFont="1" applyFill="1" applyBorder="1" applyAlignment="1">
      <alignment horizontal="center" vertical="center" wrapText="1"/>
    </xf>
    <xf numFmtId="0" fontId="29" fillId="12" borderId="70" xfId="6" applyFont="1" applyFill="1" applyBorder="1" applyAlignment="1">
      <alignment horizontal="center" vertical="center" wrapText="1"/>
    </xf>
    <xf numFmtId="0" fontId="29" fillId="12" borderId="77" xfId="6" applyFont="1" applyFill="1" applyBorder="1" applyAlignment="1">
      <alignment horizontal="center" vertical="center" wrapText="1"/>
    </xf>
    <xf numFmtId="0" fontId="29" fillId="12" borderId="76" xfId="6" applyFont="1" applyFill="1" applyBorder="1" applyAlignment="1">
      <alignment horizontal="center" vertical="center" wrapText="1"/>
    </xf>
    <xf numFmtId="0" fontId="29" fillId="12" borderId="69" xfId="6" applyFont="1" applyFill="1" applyBorder="1" applyAlignment="1">
      <alignment horizontal="center" vertical="center" wrapText="1"/>
    </xf>
    <xf numFmtId="0" fontId="23" fillId="12" borderId="107" xfId="6" applyFont="1" applyFill="1" applyBorder="1" applyAlignment="1">
      <alignment horizontal="left" vertical="center" wrapText="1"/>
    </xf>
    <xf numFmtId="0" fontId="23" fillId="12" borderId="108" xfId="6" applyFont="1" applyFill="1" applyBorder="1" applyAlignment="1">
      <alignment horizontal="left" vertical="center" wrapText="1"/>
    </xf>
    <xf numFmtId="0" fontId="23" fillId="12" borderId="110" xfId="6" applyFont="1" applyFill="1" applyBorder="1" applyAlignment="1">
      <alignment horizontal="left" vertical="center" wrapText="1"/>
    </xf>
    <xf numFmtId="0" fontId="23" fillId="12" borderId="2" xfId="6" applyFont="1" applyFill="1" applyBorder="1" applyAlignment="1">
      <alignment horizontal="left" vertical="center" wrapText="1"/>
    </xf>
    <xf numFmtId="0" fontId="23" fillId="12" borderId="111" xfId="6" applyFont="1" applyFill="1" applyBorder="1" applyAlignment="1">
      <alignment horizontal="left" vertical="center" wrapText="1"/>
    </xf>
    <xf numFmtId="0" fontId="23" fillId="12" borderId="5" xfId="6" applyFont="1" applyFill="1" applyBorder="1" applyAlignment="1">
      <alignment horizontal="left" vertical="center" wrapText="1"/>
    </xf>
    <xf numFmtId="0" fontId="29" fillId="12" borderId="63" xfId="6" applyFont="1" applyFill="1" applyBorder="1" applyAlignment="1">
      <alignment horizontal="center" vertical="center" wrapText="1"/>
    </xf>
    <xf numFmtId="0" fontId="29" fillId="12" borderId="64" xfId="6" applyFont="1" applyFill="1" applyBorder="1" applyAlignment="1">
      <alignment horizontal="center" vertical="center" wrapText="1"/>
    </xf>
    <xf numFmtId="0" fontId="29" fillId="12" borderId="65" xfId="6" applyFont="1" applyFill="1" applyBorder="1" applyAlignment="1">
      <alignment horizontal="center" vertical="center" wrapText="1"/>
    </xf>
    <xf numFmtId="0" fontId="53" fillId="12" borderId="80" xfId="8" applyFont="1" applyFill="1" applyBorder="1" applyAlignment="1">
      <alignment horizontal="center" vertical="center" wrapText="1"/>
    </xf>
    <xf numFmtId="0" fontId="53" fillId="12" borderId="69" xfId="8" applyFont="1" applyFill="1" applyBorder="1" applyAlignment="1">
      <alignment horizontal="center" vertical="center" wrapText="1"/>
    </xf>
    <xf numFmtId="0" fontId="53" fillId="12" borderId="66" xfId="8" applyFont="1" applyFill="1" applyBorder="1" applyAlignment="1">
      <alignment horizontal="center" vertical="center" wrapText="1"/>
    </xf>
    <xf numFmtId="0" fontId="53" fillId="12" borderId="0" xfId="8" applyFont="1" applyFill="1" applyAlignment="1">
      <alignment horizontal="center" vertical="center" wrapText="1"/>
    </xf>
    <xf numFmtId="0" fontId="53" fillId="12" borderId="77" xfId="8" applyFont="1" applyFill="1" applyBorder="1" applyAlignment="1">
      <alignment horizontal="center" vertical="center" wrapText="1"/>
    </xf>
    <xf numFmtId="0" fontId="53" fillId="12" borderId="75" xfId="8" applyFont="1" applyFill="1" applyBorder="1" applyAlignment="1">
      <alignment horizontal="center" vertical="center" wrapText="1"/>
    </xf>
    <xf numFmtId="0" fontId="55" fillId="12" borderId="84" xfId="8" applyFont="1" applyFill="1" applyBorder="1" applyAlignment="1">
      <alignment horizontal="left" vertical="top" wrapText="1"/>
    </xf>
    <xf numFmtId="0" fontId="55" fillId="12" borderId="109" xfId="8" applyFont="1" applyFill="1" applyBorder="1" applyAlignment="1">
      <alignment horizontal="left" vertical="top" wrapText="1"/>
    </xf>
    <xf numFmtId="0" fontId="3" fillId="0" borderId="109" xfId="6" applyBorder="1" applyAlignment="1" applyProtection="1">
      <alignment horizontal="center" vertical="top"/>
      <protection locked="0"/>
    </xf>
    <xf numFmtId="0" fontId="3" fillId="0" borderId="108" xfId="6" applyBorder="1" applyAlignment="1" applyProtection="1">
      <alignment horizontal="center" vertical="top"/>
      <protection locked="0"/>
    </xf>
    <xf numFmtId="0" fontId="3" fillId="0" borderId="101" xfId="6" applyBorder="1" applyAlignment="1" applyProtection="1">
      <alignment horizontal="center" vertical="top"/>
      <protection locked="0"/>
    </xf>
    <xf numFmtId="0" fontId="4" fillId="0" borderId="110" xfId="1" applyBorder="1" applyAlignment="1" applyProtection="1">
      <alignment horizontal="center" vertical="top" wrapText="1"/>
      <protection locked="0"/>
    </xf>
    <xf numFmtId="0" fontId="4" fillId="0" borderId="2" xfId="1" applyBorder="1" applyAlignment="1" applyProtection="1">
      <alignment horizontal="center" vertical="top" wrapText="1"/>
      <protection locked="0"/>
    </xf>
    <xf numFmtId="0" fontId="4" fillId="0" borderId="125" xfId="1" applyBorder="1" applyAlignment="1" applyProtection="1">
      <alignment horizontal="center" vertical="top" wrapText="1"/>
      <protection locked="0"/>
    </xf>
    <xf numFmtId="0" fontId="3" fillId="11" borderId="89" xfId="6" applyFill="1" applyBorder="1" applyAlignment="1" applyProtection="1">
      <alignment horizontal="center"/>
      <protection locked="0"/>
    </xf>
    <xf numFmtId="0" fontId="3" fillId="11" borderId="90" xfId="6" applyFill="1" applyBorder="1" applyAlignment="1" applyProtection="1">
      <alignment horizontal="center"/>
      <protection locked="0"/>
    </xf>
    <xf numFmtId="0" fontId="3" fillId="11" borderId="91" xfId="6" applyFill="1" applyBorder="1" applyAlignment="1" applyProtection="1">
      <alignment horizontal="center"/>
      <protection locked="0"/>
    </xf>
    <xf numFmtId="0" fontId="19" fillId="9" borderId="3" xfId="0" applyFont="1" applyFill="1" applyBorder="1" applyAlignment="1">
      <alignment horizontal="left" vertical="center" wrapText="1"/>
    </xf>
    <xf numFmtId="0" fontId="19" fillId="9" borderId="4" xfId="0" applyFont="1" applyFill="1" applyBorder="1" applyAlignment="1">
      <alignment horizontal="left" vertical="center" wrapText="1"/>
    </xf>
    <xf numFmtId="0" fontId="15" fillId="0" borderId="3" xfId="0" quotePrefix="1" applyFont="1" applyBorder="1" applyAlignment="1">
      <alignment horizontal="left" vertical="center" wrapText="1"/>
    </xf>
    <xf numFmtId="0" fontId="15" fillId="0" borderId="2" xfId="0" quotePrefix="1" applyFont="1" applyBorder="1" applyAlignment="1">
      <alignment horizontal="left" vertical="center" wrapText="1"/>
    </xf>
    <xf numFmtId="0" fontId="15" fillId="0" borderId="4" xfId="0" quotePrefix="1" applyFont="1" applyBorder="1" applyAlignment="1">
      <alignment horizontal="left" vertical="center" wrapText="1"/>
    </xf>
    <xf numFmtId="0" fontId="19" fillId="9" borderId="6" xfId="0" applyFont="1" applyFill="1" applyBorder="1" applyAlignment="1">
      <alignment horizontal="left" vertical="center" wrapText="1"/>
    </xf>
    <xf numFmtId="0" fontId="19" fillId="9" borderId="7" xfId="0" applyFont="1" applyFill="1" applyBorder="1" applyAlignment="1">
      <alignment horizontal="left" vertical="center" wrapText="1"/>
    </xf>
    <xf numFmtId="0" fontId="19" fillId="9" borderId="8" xfId="0" applyFont="1" applyFill="1" applyBorder="1" applyAlignment="1">
      <alignment horizontal="left" vertical="center" wrapText="1"/>
    </xf>
    <xf numFmtId="0" fontId="19" fillId="9" borderId="10" xfId="0" applyFont="1" applyFill="1" applyBorder="1" applyAlignment="1">
      <alignment horizontal="left"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10" xfId="0" applyFont="1" applyBorder="1" applyAlignment="1">
      <alignment horizontal="center" vertical="center" wrapText="1"/>
    </xf>
    <xf numFmtId="0" fontId="12" fillId="10" borderId="3" xfId="0" applyFont="1" applyFill="1" applyBorder="1" applyAlignment="1">
      <alignment horizontal="center" vertical="center" wrapText="1" readingOrder="1"/>
    </xf>
    <xf numFmtId="0" fontId="12" fillId="10" borderId="2" xfId="0" applyFont="1" applyFill="1" applyBorder="1" applyAlignment="1">
      <alignment horizontal="center" vertical="center" wrapText="1" readingOrder="1"/>
    </xf>
    <xf numFmtId="0" fontId="12" fillId="10" borderId="4" xfId="0" applyFont="1" applyFill="1" applyBorder="1" applyAlignment="1">
      <alignment horizontal="center" vertical="center" wrapText="1" readingOrder="1"/>
    </xf>
    <xf numFmtId="0" fontId="12" fillId="2" borderId="6" xfId="0" applyFont="1" applyFill="1" applyBorder="1" applyAlignment="1">
      <alignment horizontal="center" vertical="center" wrapText="1" readingOrder="1"/>
    </xf>
    <xf numFmtId="0" fontId="12" fillId="2" borderId="5" xfId="0" applyFont="1" applyFill="1" applyBorder="1" applyAlignment="1">
      <alignment horizontal="center" vertical="center" wrapText="1" readingOrder="1"/>
    </xf>
    <xf numFmtId="0" fontId="12" fillId="2" borderId="7" xfId="0" applyFont="1" applyFill="1" applyBorder="1" applyAlignment="1">
      <alignment horizontal="center" vertical="center" wrapText="1" readingOrder="1"/>
    </xf>
    <xf numFmtId="0" fontId="12" fillId="2" borderId="8" xfId="0" applyFont="1" applyFill="1" applyBorder="1" applyAlignment="1">
      <alignment horizontal="center" vertical="center" wrapText="1" readingOrder="1"/>
    </xf>
    <xf numFmtId="0" fontId="12" fillId="2" borderId="9" xfId="0" applyFont="1" applyFill="1" applyBorder="1" applyAlignment="1">
      <alignment horizontal="center" vertical="center" wrapText="1" readingOrder="1"/>
    </xf>
    <xf numFmtId="0" fontId="12" fillId="2" borderId="10" xfId="0" applyFont="1" applyFill="1" applyBorder="1" applyAlignment="1">
      <alignment horizontal="center" vertical="center" wrapText="1" readingOrder="1"/>
    </xf>
    <xf numFmtId="0" fontId="20" fillId="9" borderId="3" xfId="0" applyFont="1" applyFill="1" applyBorder="1" applyAlignment="1">
      <alignment horizontal="center" vertical="center" wrapText="1" readingOrder="1"/>
    </xf>
    <xf numFmtId="0" fontId="20" fillId="9" borderId="2" xfId="0" applyFont="1" applyFill="1" applyBorder="1" applyAlignment="1">
      <alignment horizontal="center" vertical="center" wrapText="1" readingOrder="1"/>
    </xf>
    <xf numFmtId="0" fontId="20" fillId="9" borderId="4" xfId="0" applyFont="1" applyFill="1" applyBorder="1" applyAlignment="1">
      <alignment horizontal="center" vertical="center" wrapText="1" readingOrder="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2" xfId="0" applyFont="1" applyBorder="1" applyAlignment="1">
      <alignment horizontal="center" vertical="center" wrapText="1"/>
    </xf>
    <xf numFmtId="0" fontId="12" fillId="10" borderId="3" xfId="0" applyFont="1" applyFill="1" applyBorder="1" applyAlignment="1">
      <alignment horizontal="center" vertical="center"/>
    </xf>
    <xf numFmtId="0" fontId="12" fillId="10" borderId="2" xfId="0" applyFont="1" applyFill="1" applyBorder="1" applyAlignment="1">
      <alignment horizontal="center" vertical="center"/>
    </xf>
    <xf numFmtId="0" fontId="12" fillId="10" borderId="4" xfId="0" applyFont="1" applyFill="1" applyBorder="1" applyAlignment="1">
      <alignment horizontal="center" vertical="center"/>
    </xf>
    <xf numFmtId="0" fontId="12" fillId="10" borderId="3" xfId="0" applyFont="1" applyFill="1" applyBorder="1" applyAlignment="1">
      <alignment horizontal="left" vertical="center" wrapText="1"/>
    </xf>
    <xf numFmtId="0" fontId="12" fillId="10" borderId="2" xfId="0" applyFont="1" applyFill="1" applyBorder="1" applyAlignment="1">
      <alignment horizontal="left" vertical="center" wrapText="1"/>
    </xf>
    <xf numFmtId="0" fontId="12" fillId="10" borderId="3" xfId="0" applyFont="1" applyFill="1" applyBorder="1" applyAlignment="1">
      <alignment horizontal="center" vertical="center" wrapText="1"/>
    </xf>
    <xf numFmtId="0" fontId="12" fillId="10" borderId="2"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6" fillId="2" borderId="4" xfId="0" applyFont="1" applyFill="1" applyBorder="1" applyAlignment="1">
      <alignment horizontal="center" vertical="center" wrapText="1"/>
    </xf>
    <xf numFmtId="0" fontId="17" fillId="0" borderId="2" xfId="0" quotePrefix="1" applyFont="1" applyBorder="1" applyAlignment="1">
      <alignment horizontal="center" vertical="center" wrapText="1"/>
    </xf>
    <xf numFmtId="0" fontId="17" fillId="0" borderId="4" xfId="0" quotePrefix="1" applyFont="1" applyBorder="1" applyAlignment="1">
      <alignment horizontal="center" vertical="center" wrapText="1"/>
    </xf>
    <xf numFmtId="0" fontId="16" fillId="2" borderId="3" xfId="0" quotePrefix="1" applyFont="1" applyFill="1" applyBorder="1" applyAlignment="1">
      <alignment horizontal="left" vertical="center" wrapText="1"/>
    </xf>
    <xf numFmtId="0" fontId="16" fillId="2" borderId="2" xfId="0" quotePrefix="1" applyFont="1" applyFill="1" applyBorder="1" applyAlignment="1">
      <alignment horizontal="left" vertical="center" wrapText="1"/>
    </xf>
    <xf numFmtId="0" fontId="16" fillId="2" borderId="4" xfId="0" quotePrefix="1" applyFont="1" applyFill="1" applyBorder="1" applyAlignment="1">
      <alignment horizontal="left" vertical="center" wrapText="1"/>
    </xf>
    <xf numFmtId="0" fontId="15" fillId="2" borderId="3" xfId="0" quotePrefix="1" applyFont="1" applyFill="1" applyBorder="1" applyAlignment="1">
      <alignment horizontal="left" vertical="center" wrapText="1"/>
    </xf>
    <xf numFmtId="0" fontId="15" fillId="2" borderId="2" xfId="0" quotePrefix="1" applyFont="1" applyFill="1" applyBorder="1" applyAlignment="1">
      <alignment horizontal="left" vertical="center" wrapText="1"/>
    </xf>
    <xf numFmtId="0" fontId="15" fillId="2" borderId="4" xfId="0" quotePrefix="1" applyFont="1" applyFill="1" applyBorder="1" applyAlignment="1">
      <alignment horizontal="left" vertical="center" wrapText="1"/>
    </xf>
    <xf numFmtId="0" fontId="17" fillId="0" borderId="3" xfId="0" quotePrefix="1" applyFont="1" applyBorder="1" applyAlignment="1">
      <alignment horizontal="left" vertical="center" wrapText="1"/>
    </xf>
    <xf numFmtId="0" fontId="17" fillId="0" borderId="2" xfId="0" quotePrefix="1" applyFont="1" applyBorder="1" applyAlignment="1">
      <alignment horizontal="left" vertical="center" wrapText="1"/>
    </xf>
    <xf numFmtId="0" fontId="17" fillId="0" borderId="4" xfId="0" quotePrefix="1" applyFont="1" applyBorder="1" applyAlignment="1">
      <alignment horizontal="left" vertical="center" wrapText="1"/>
    </xf>
    <xf numFmtId="0" fontId="12" fillId="10" borderId="3" xfId="0" applyFont="1" applyFill="1" applyBorder="1" applyAlignment="1">
      <alignment vertical="center" wrapText="1"/>
    </xf>
    <xf numFmtId="0" fontId="12" fillId="10" borderId="2" xfId="0" applyFont="1" applyFill="1" applyBorder="1" applyAlignment="1">
      <alignment vertical="center" wrapText="1"/>
    </xf>
    <xf numFmtId="0" fontId="15" fillId="2" borderId="2" xfId="0" quotePrefix="1" applyFont="1" applyFill="1" applyBorder="1" applyAlignment="1">
      <alignment horizontal="center" vertical="center" wrapText="1"/>
    </xf>
    <xf numFmtId="0" fontId="15" fillId="2" borderId="4" xfId="0" quotePrefix="1" applyFont="1" applyFill="1" applyBorder="1" applyAlignment="1">
      <alignment horizontal="center" vertical="center" wrapText="1"/>
    </xf>
    <xf numFmtId="0" fontId="15" fillId="0" borderId="3" xfId="0" quotePrefix="1" applyFont="1" applyBorder="1" applyAlignment="1">
      <alignment horizontal="center" vertical="center" wrapText="1"/>
    </xf>
    <xf numFmtId="0" fontId="15" fillId="0" borderId="2" xfId="0" quotePrefix="1" applyFont="1" applyBorder="1" applyAlignment="1">
      <alignment horizontal="center" vertical="center" wrapText="1"/>
    </xf>
    <xf numFmtId="0" fontId="12" fillId="10" borderId="4" xfId="0" applyFont="1" applyFill="1" applyBorder="1" applyAlignment="1">
      <alignment horizontal="center" vertical="center" wrapText="1"/>
    </xf>
    <xf numFmtId="0" fontId="12" fillId="10" borderId="6" xfId="0" applyFont="1" applyFill="1" applyBorder="1" applyAlignment="1">
      <alignment horizontal="left" vertical="center" wrapText="1"/>
    </xf>
    <xf numFmtId="0" fontId="12" fillId="10" borderId="7" xfId="0" applyFont="1" applyFill="1" applyBorder="1" applyAlignment="1">
      <alignment horizontal="left" vertical="center" wrapText="1"/>
    </xf>
    <xf numFmtId="0" fontId="12" fillId="10" borderId="8" xfId="0" applyFont="1" applyFill="1" applyBorder="1" applyAlignment="1">
      <alignment horizontal="left" vertical="center" wrapText="1"/>
    </xf>
    <xf numFmtId="0" fontId="12" fillId="10" borderId="10" xfId="0" applyFont="1" applyFill="1" applyBorder="1" applyAlignment="1">
      <alignment horizontal="left" vertical="center" wrapText="1"/>
    </xf>
    <xf numFmtId="0" fontId="17" fillId="0" borderId="6" xfId="0" applyFont="1" applyBorder="1" applyAlignment="1">
      <alignment horizontal="center" vertical="center" wrapText="1"/>
    </xf>
    <xf numFmtId="0" fontId="17" fillId="0" borderId="5" xfId="0" applyFont="1" applyBorder="1" applyAlignment="1">
      <alignment horizontal="center" vertical="center" wrapText="1"/>
    </xf>
    <xf numFmtId="0" fontId="17" fillId="0" borderId="7" xfId="0" applyFont="1" applyBorder="1" applyAlignment="1">
      <alignment horizontal="center" vertical="center" wrapText="1"/>
    </xf>
    <xf numFmtId="0" fontId="17" fillId="0" borderId="8" xfId="0" applyFont="1" applyBorder="1" applyAlignment="1">
      <alignment horizontal="center" vertical="center" wrapText="1"/>
    </xf>
    <xf numFmtId="0" fontId="17" fillId="0" borderId="9" xfId="0" applyFont="1" applyBorder="1" applyAlignment="1">
      <alignment horizontal="center" vertical="center" wrapText="1"/>
    </xf>
    <xf numFmtId="0" fontId="17" fillId="0" borderId="10"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2" fillId="10" borderId="4" xfId="0" applyFont="1" applyFill="1" applyBorder="1" applyAlignment="1">
      <alignment horizontal="left" vertical="center" wrapText="1"/>
    </xf>
    <xf numFmtId="0" fontId="17" fillId="0" borderId="3" xfId="0" quotePrefix="1" applyFont="1" applyBorder="1" applyAlignment="1">
      <alignment horizontal="center" vertical="center" wrapText="1"/>
    </xf>
    <xf numFmtId="0" fontId="19" fillId="9" borderId="15" xfId="0" applyFont="1" applyFill="1" applyBorder="1" applyAlignment="1">
      <alignment horizontal="left" vertical="center" wrapText="1"/>
    </xf>
    <xf numFmtId="0" fontId="19" fillId="9" borderId="62" xfId="0" applyFont="1" applyFill="1" applyBorder="1" applyAlignment="1">
      <alignment horizontal="left" vertical="center" wrapText="1"/>
    </xf>
    <xf numFmtId="0" fontId="11" fillId="0" borderId="2" xfId="0" applyFont="1" applyBorder="1" applyAlignment="1">
      <alignment horizontal="center"/>
    </xf>
    <xf numFmtId="0" fontId="16" fillId="2" borderId="29" xfId="0" quotePrefix="1" applyFont="1" applyFill="1" applyBorder="1" applyAlignment="1">
      <alignment horizontal="left" vertical="center" wrapText="1"/>
    </xf>
    <xf numFmtId="0" fontId="16" fillId="2" borderId="14" xfId="0" quotePrefix="1" applyFont="1" applyFill="1" applyBorder="1" applyAlignment="1">
      <alignment horizontal="left" vertical="center" wrapText="1"/>
    </xf>
    <xf numFmtId="0" fontId="16" fillId="2" borderId="16" xfId="0" quotePrefix="1" applyFont="1" applyFill="1" applyBorder="1" applyAlignment="1">
      <alignment horizontal="left" vertical="center" wrapText="1"/>
    </xf>
    <xf numFmtId="0" fontId="19" fillId="9" borderId="19" xfId="0" applyFont="1" applyFill="1" applyBorder="1" applyAlignment="1">
      <alignment horizontal="left" vertical="center" wrapText="1"/>
    </xf>
    <xf numFmtId="0" fontId="19" fillId="9" borderId="26" xfId="0" applyFont="1" applyFill="1" applyBorder="1" applyAlignment="1">
      <alignment horizontal="left" vertical="center" wrapText="1"/>
    </xf>
    <xf numFmtId="0" fontId="19" fillId="9" borderId="11" xfId="0" applyFont="1" applyFill="1" applyBorder="1" applyAlignment="1">
      <alignment horizontal="left" vertical="center" wrapText="1"/>
    </xf>
    <xf numFmtId="0" fontId="19" fillId="9" borderId="25" xfId="0" applyFont="1" applyFill="1" applyBorder="1" applyAlignment="1">
      <alignment horizontal="left" vertical="center" wrapText="1"/>
    </xf>
    <xf numFmtId="0" fontId="19" fillId="9" borderId="27" xfId="0" applyFont="1" applyFill="1" applyBorder="1" applyAlignment="1">
      <alignment horizontal="left" vertical="center" wrapText="1"/>
    </xf>
    <xf numFmtId="0" fontId="19" fillId="9" borderId="28" xfId="0" applyFont="1" applyFill="1" applyBorder="1" applyAlignment="1">
      <alignment horizontal="left" vertical="center" wrapText="1"/>
    </xf>
    <xf numFmtId="0" fontId="12" fillId="10" borderId="23" xfId="0" applyFont="1" applyFill="1" applyBorder="1" applyAlignment="1">
      <alignment horizontal="left" vertical="center" wrapText="1"/>
    </xf>
    <xf numFmtId="0" fontId="12" fillId="10" borderId="22" xfId="0" applyFont="1" applyFill="1" applyBorder="1" applyAlignment="1">
      <alignment horizontal="left" vertical="center" wrapText="1"/>
    </xf>
    <xf numFmtId="0" fontId="11" fillId="0" borderId="20" xfId="0" quotePrefix="1" applyFont="1" applyBorder="1" applyAlignment="1">
      <alignment horizontal="center" vertical="center" wrapText="1"/>
    </xf>
    <xf numFmtId="0" fontId="11" fillId="0" borderId="21" xfId="0" quotePrefix="1" applyFont="1" applyBorder="1" applyAlignment="1">
      <alignment horizontal="center" vertical="center" wrapText="1"/>
    </xf>
    <xf numFmtId="0" fontId="11" fillId="0" borderId="22" xfId="0" quotePrefix="1" applyFont="1" applyBorder="1" applyAlignment="1">
      <alignment horizontal="center" vertical="center" wrapText="1"/>
    </xf>
    <xf numFmtId="0" fontId="12" fillId="10" borderId="20" xfId="0" applyFont="1" applyFill="1" applyBorder="1" applyAlignment="1">
      <alignment horizontal="left" vertical="center" wrapText="1"/>
    </xf>
    <xf numFmtId="0" fontId="12" fillId="10" borderId="61" xfId="0" applyFont="1" applyFill="1" applyBorder="1" applyAlignment="1">
      <alignment horizontal="left" vertical="center" wrapText="1"/>
    </xf>
    <xf numFmtId="0" fontId="11" fillId="0" borderId="23" xfId="0" quotePrefix="1" applyFont="1" applyBorder="1" applyAlignment="1">
      <alignment horizontal="center" vertical="center" wrapText="1"/>
    </xf>
    <xf numFmtId="0" fontId="11" fillId="0" borderId="61" xfId="0" quotePrefix="1" applyFont="1" applyBorder="1" applyAlignment="1">
      <alignment horizontal="center" vertical="center" wrapText="1"/>
    </xf>
    <xf numFmtId="0" fontId="18" fillId="0" borderId="3" xfId="0" applyFont="1" applyBorder="1" applyAlignment="1">
      <alignment horizontal="left" vertical="center" wrapText="1"/>
    </xf>
    <xf numFmtId="0" fontId="18" fillId="0" borderId="2" xfId="0" applyFont="1" applyBorder="1" applyAlignment="1">
      <alignment horizontal="left" vertical="center" wrapText="1"/>
    </xf>
    <xf numFmtId="0" fontId="18" fillId="0" borderId="4" xfId="0" applyFont="1" applyBorder="1" applyAlignment="1">
      <alignment horizontal="left" vertical="center" wrapText="1"/>
    </xf>
    <xf numFmtId="0" fontId="19" fillId="9" borderId="24" xfId="0" applyFont="1" applyFill="1" applyBorder="1" applyAlignment="1">
      <alignment horizontal="left" vertical="center" wrapText="1"/>
    </xf>
    <xf numFmtId="0" fontId="12" fillId="10" borderId="58" xfId="0" applyFont="1" applyFill="1" applyBorder="1" applyAlignment="1">
      <alignment horizontal="left" vertical="center" wrapText="1"/>
    </xf>
    <xf numFmtId="0" fontId="12" fillId="10" borderId="59" xfId="0" applyFont="1" applyFill="1" applyBorder="1" applyAlignment="1">
      <alignment horizontal="left" vertical="center" wrapText="1"/>
    </xf>
    <xf numFmtId="0" fontId="11" fillId="0" borderId="17" xfId="0" quotePrefix="1" applyFont="1" applyBorder="1" applyAlignment="1">
      <alignment horizontal="center" vertical="center" wrapText="1"/>
    </xf>
    <xf numFmtId="0" fontId="11" fillId="0" borderId="18" xfId="0" quotePrefix="1" applyFont="1" applyBorder="1" applyAlignment="1">
      <alignment horizontal="center" vertical="center" wrapText="1"/>
    </xf>
    <xf numFmtId="0" fontId="11" fillId="0" borderId="60" xfId="0" quotePrefix="1" applyFont="1" applyBorder="1" applyAlignment="1">
      <alignment horizontal="center" vertical="center" wrapText="1"/>
    </xf>
    <xf numFmtId="0" fontId="12" fillId="10" borderId="60" xfId="0" applyFont="1" applyFill="1" applyBorder="1" applyAlignment="1">
      <alignment horizontal="left" vertical="center" wrapText="1"/>
    </xf>
    <xf numFmtId="0" fontId="11" fillId="0" borderId="58" xfId="0" quotePrefix="1" applyFont="1" applyBorder="1" applyAlignment="1">
      <alignment horizontal="center" vertical="center" wrapText="1"/>
    </xf>
    <xf numFmtId="0" fontId="11" fillId="0" borderId="59" xfId="0" quotePrefix="1" applyFont="1" applyBorder="1" applyAlignment="1">
      <alignment horizontal="center" vertical="center" wrapText="1"/>
    </xf>
    <xf numFmtId="0" fontId="14" fillId="0" borderId="3" xfId="0" quotePrefix="1" applyFont="1" applyBorder="1" applyAlignment="1">
      <alignment horizontal="left" vertical="center" wrapText="1"/>
    </xf>
    <xf numFmtId="0" fontId="14" fillId="0" borderId="2" xfId="0" quotePrefix="1" applyFont="1" applyBorder="1" applyAlignment="1">
      <alignment horizontal="left" vertical="center" wrapText="1"/>
    </xf>
    <xf numFmtId="0" fontId="14" fillId="0" borderId="4" xfId="0" quotePrefix="1" applyFont="1" applyBorder="1" applyAlignment="1">
      <alignment horizontal="left" vertical="center" wrapText="1"/>
    </xf>
    <xf numFmtId="0" fontId="19" fillId="9" borderId="12" xfId="0" applyFont="1" applyFill="1" applyBorder="1" applyAlignment="1">
      <alignment horizontal="left" vertical="center" wrapText="1"/>
    </xf>
    <xf numFmtId="0" fontId="17" fillId="0" borderId="6" xfId="0" applyFont="1" applyBorder="1" applyAlignment="1">
      <alignment horizontal="left" vertical="center" wrapText="1"/>
    </xf>
    <xf numFmtId="0" fontId="17" fillId="0" borderId="5" xfId="0" applyFont="1" applyBorder="1" applyAlignment="1">
      <alignment horizontal="left" vertical="center" wrapText="1"/>
    </xf>
    <xf numFmtId="0" fontId="17" fillId="0" borderId="8" xfId="0" applyFont="1" applyBorder="1" applyAlignment="1">
      <alignment horizontal="left" vertical="center" wrapText="1"/>
    </xf>
    <xf numFmtId="0" fontId="17" fillId="0" borderId="9" xfId="0" applyFont="1" applyBorder="1" applyAlignment="1">
      <alignment horizontal="left" vertical="center" wrapText="1"/>
    </xf>
    <xf numFmtId="0" fontId="12" fillId="10" borderId="5" xfId="0" applyFont="1" applyFill="1" applyBorder="1" applyAlignment="1">
      <alignment horizontal="left" vertical="center" wrapText="1"/>
    </xf>
    <xf numFmtId="0" fontId="12" fillId="10" borderId="9" xfId="0" applyFont="1" applyFill="1" applyBorder="1" applyAlignment="1">
      <alignment horizontal="left" vertical="center" wrapText="1"/>
    </xf>
    <xf numFmtId="0" fontId="11" fillId="0" borderId="0" xfId="0" quotePrefix="1" applyFont="1" applyAlignment="1">
      <alignment vertical="top" wrapText="1"/>
    </xf>
    <xf numFmtId="0" fontId="11" fillId="0" borderId="12" xfId="0" quotePrefix="1" applyFont="1" applyBorder="1" applyAlignment="1">
      <alignment vertical="top" wrapText="1"/>
    </xf>
    <xf numFmtId="0" fontId="12" fillId="10" borderId="33" xfId="0" applyFont="1" applyFill="1" applyBorder="1" applyAlignment="1">
      <alignment horizontal="center" vertical="center" wrapText="1"/>
    </xf>
    <xf numFmtId="0" fontId="12" fillId="10" borderId="31" xfId="0" applyFont="1" applyFill="1" applyBorder="1" applyAlignment="1">
      <alignment horizontal="center" vertical="center" wrapText="1"/>
    </xf>
    <xf numFmtId="9" fontId="11" fillId="0" borderId="6" xfId="0" applyNumberFormat="1" applyFont="1" applyBorder="1" applyAlignment="1">
      <alignment horizontal="center" vertical="center" wrapText="1"/>
    </xf>
    <xf numFmtId="0" fontId="11" fillId="0" borderId="5"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9" xfId="0" applyFont="1" applyBorder="1" applyAlignment="1">
      <alignment horizontal="center" vertical="center" wrapText="1"/>
    </xf>
    <xf numFmtId="0" fontId="12" fillId="10" borderId="1" xfId="0" applyFont="1" applyFill="1" applyBorder="1" applyAlignment="1">
      <alignment horizontal="left" vertical="center" wrapText="1"/>
    </xf>
    <xf numFmtId="0" fontId="11" fillId="0" borderId="3" xfId="0" quotePrefix="1" applyFont="1" applyBorder="1" applyAlignment="1">
      <alignment horizontal="center" vertical="center" wrapText="1"/>
    </xf>
    <xf numFmtId="0" fontId="11" fillId="0" borderId="2" xfId="0" quotePrefix="1" applyFont="1" applyBorder="1" applyAlignment="1">
      <alignment horizontal="center" vertical="center" wrapText="1"/>
    </xf>
    <xf numFmtId="0" fontId="11" fillId="0" borderId="4" xfId="0" quotePrefix="1" applyFont="1" applyBorder="1" applyAlignment="1">
      <alignment horizontal="center" vertical="center" wrapText="1"/>
    </xf>
    <xf numFmtId="0" fontId="19" fillId="9" borderId="6" xfId="0" applyFont="1" applyFill="1" applyBorder="1" applyAlignment="1">
      <alignment vertical="center" wrapText="1"/>
    </xf>
    <xf numFmtId="0" fontId="19" fillId="9" borderId="5" xfId="0" applyFont="1" applyFill="1" applyBorder="1" applyAlignment="1">
      <alignment vertical="center" wrapText="1"/>
    </xf>
    <xf numFmtId="0" fontId="19" fillId="9" borderId="11" xfId="0" applyFont="1" applyFill="1" applyBorder="1" applyAlignment="1">
      <alignment vertical="center" wrapText="1"/>
    </xf>
    <xf numFmtId="0" fontId="19" fillId="9" borderId="0" xfId="0" applyFont="1" applyFill="1" applyAlignment="1">
      <alignment vertical="center" wrapText="1"/>
    </xf>
    <xf numFmtId="0" fontId="36" fillId="0" borderId="0" xfId="0" quotePrefix="1" applyFont="1" applyAlignment="1">
      <alignment vertical="top" wrapText="1"/>
    </xf>
    <xf numFmtId="0" fontId="11" fillId="0" borderId="9" xfId="0" quotePrefix="1" applyFont="1" applyBorder="1" applyAlignment="1">
      <alignment vertical="center" wrapText="1"/>
    </xf>
    <xf numFmtId="0" fontId="11" fillId="0" borderId="10" xfId="0" quotePrefix="1" applyFont="1" applyBorder="1" applyAlignment="1">
      <alignment vertical="center" wrapText="1"/>
    </xf>
    <xf numFmtId="0" fontId="36" fillId="0" borderId="12" xfId="0" quotePrefix="1" applyFont="1" applyBorder="1" applyAlignment="1">
      <alignment vertical="top" wrapText="1"/>
    </xf>
    <xf numFmtId="0" fontId="9" fillId="0" borderId="11" xfId="0" quotePrefix="1" applyFont="1" applyBorder="1" applyAlignment="1">
      <alignment vertical="top" wrapText="1"/>
    </xf>
    <xf numFmtId="0" fontId="9" fillId="0" borderId="0" xfId="0" quotePrefix="1" applyFont="1" applyAlignment="1">
      <alignment vertical="top" wrapText="1"/>
    </xf>
    <xf numFmtId="0" fontId="9" fillId="0" borderId="8" xfId="0" quotePrefix="1" applyFont="1" applyBorder="1" applyAlignment="1">
      <alignment vertical="top" wrapText="1"/>
    </xf>
    <xf numFmtId="0" fontId="9" fillId="0" borderId="9" xfId="0" quotePrefix="1" applyFont="1" applyBorder="1" applyAlignment="1">
      <alignment vertical="top" wrapText="1"/>
    </xf>
    <xf numFmtId="0" fontId="11" fillId="0" borderId="2" xfId="0" applyFont="1" applyBorder="1" applyAlignment="1">
      <alignment horizontal="center" vertical="center" wrapText="1"/>
    </xf>
    <xf numFmtId="0" fontId="11" fillId="0" borderId="38" xfId="0" applyFont="1" applyBorder="1" applyAlignment="1">
      <alignment horizontal="center" vertical="center" wrapText="1"/>
    </xf>
    <xf numFmtId="0" fontId="11" fillId="0" borderId="30" xfId="0" applyFont="1" applyBorder="1" applyAlignment="1">
      <alignment horizontal="center" vertical="center" wrapText="1"/>
    </xf>
    <xf numFmtId="0" fontId="11" fillId="0" borderId="39" xfId="0" applyFont="1" applyBorder="1" applyAlignment="1">
      <alignment horizontal="center" vertical="center" wrapText="1"/>
    </xf>
    <xf numFmtId="0" fontId="9" fillId="0" borderId="11" xfId="0" quotePrefix="1" applyFont="1" applyBorder="1" applyAlignment="1">
      <alignment horizontal="center" vertical="top" wrapText="1"/>
    </xf>
    <xf numFmtId="0" fontId="9" fillId="0" borderId="0" xfId="0" quotePrefix="1" applyFont="1" applyAlignment="1">
      <alignment horizontal="center" vertical="top" wrapText="1"/>
    </xf>
    <xf numFmtId="0" fontId="9" fillId="0" borderId="12" xfId="0" quotePrefix="1" applyFont="1" applyBorder="1" applyAlignment="1">
      <alignment horizontal="center" vertical="top" wrapText="1"/>
    </xf>
    <xf numFmtId="9" fontId="11" fillId="2" borderId="33" xfId="0" applyNumberFormat="1" applyFont="1" applyFill="1" applyBorder="1" applyAlignment="1">
      <alignment horizontal="center" vertical="center" wrapText="1"/>
    </xf>
    <xf numFmtId="0" fontId="11" fillId="2" borderId="42" xfId="0" applyFont="1" applyFill="1" applyBorder="1" applyAlignment="1">
      <alignment horizontal="center" vertical="center" wrapText="1"/>
    </xf>
    <xf numFmtId="0" fontId="12" fillId="10" borderId="41" xfId="0" applyFont="1" applyFill="1" applyBorder="1" applyAlignment="1">
      <alignment horizontal="center" vertical="center" wrapText="1"/>
    </xf>
    <xf numFmtId="0" fontId="12" fillId="10" borderId="43" xfId="0" applyFont="1" applyFill="1" applyBorder="1" applyAlignment="1">
      <alignment horizontal="center" vertical="center" wrapText="1"/>
    </xf>
    <xf numFmtId="0" fontId="13" fillId="0" borderId="79" xfId="0" applyFont="1" applyBorder="1" applyAlignment="1">
      <alignment horizontal="left" vertical="top"/>
    </xf>
    <xf numFmtId="0" fontId="0" fillId="0" borderId="79" xfId="0" applyBorder="1" applyAlignment="1">
      <alignment horizontal="left" vertical="top"/>
    </xf>
    <xf numFmtId="0" fontId="50" fillId="0" borderId="8" xfId="0" applyFont="1" applyBorder="1" applyAlignment="1">
      <alignment horizontal="left" vertical="top" wrapText="1"/>
    </xf>
    <xf numFmtId="0" fontId="13" fillId="0" borderId="9" xfId="0" applyFont="1" applyBorder="1" applyAlignment="1">
      <alignment horizontal="left" vertical="top"/>
    </xf>
    <xf numFmtId="0" fontId="13" fillId="0" borderId="10" xfId="0" applyFont="1" applyBorder="1" applyAlignment="1">
      <alignment horizontal="left" vertical="top"/>
    </xf>
    <xf numFmtId="0" fontId="11" fillId="2" borderId="2"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11" fillId="0" borderId="3" xfId="0" quotePrefix="1" applyFont="1" applyBorder="1" applyAlignment="1">
      <alignment horizontal="justify" vertical="center" wrapText="1"/>
    </xf>
    <xf numFmtId="0" fontId="11" fillId="0" borderId="2" xfId="0" quotePrefix="1" applyFont="1" applyBorder="1" applyAlignment="1">
      <alignment horizontal="justify" vertical="center" wrapText="1"/>
    </xf>
    <xf numFmtId="0" fontId="11" fillId="0" borderId="4" xfId="0" quotePrefix="1" applyFont="1" applyBorder="1" applyAlignment="1">
      <alignment horizontal="justify" vertical="center" wrapText="1"/>
    </xf>
    <xf numFmtId="0" fontId="11" fillId="0" borderId="3" xfId="0" quotePrefix="1" applyFont="1" applyBorder="1" applyAlignment="1">
      <alignment horizontal="left" vertical="center" wrapText="1"/>
    </xf>
    <xf numFmtId="0" fontId="11" fillId="0" borderId="2" xfId="0" quotePrefix="1" applyFont="1" applyBorder="1" applyAlignment="1">
      <alignment horizontal="left" vertical="center" wrapText="1"/>
    </xf>
    <xf numFmtId="0" fontId="11" fillId="0" borderId="4" xfId="0" quotePrefix="1" applyFont="1" applyBorder="1" applyAlignment="1">
      <alignment horizontal="left" vertical="center" wrapText="1"/>
    </xf>
    <xf numFmtId="0" fontId="19" fillId="9" borderId="5" xfId="0" applyFont="1" applyFill="1" applyBorder="1" applyAlignment="1">
      <alignment horizontal="left" vertical="center" wrapText="1"/>
    </xf>
    <xf numFmtId="0" fontId="19" fillId="9" borderId="0" xfId="0" applyFont="1" applyFill="1" applyAlignment="1">
      <alignment horizontal="left" vertical="center" wrapText="1"/>
    </xf>
    <xf numFmtId="0" fontId="11" fillId="0" borderId="6" xfId="0" quotePrefix="1" applyFont="1" applyBorder="1" applyAlignment="1">
      <alignment horizontal="left" vertical="center" wrapText="1"/>
    </xf>
    <xf numFmtId="0" fontId="11" fillId="0" borderId="5" xfId="0" quotePrefix="1" applyFont="1" applyBorder="1" applyAlignment="1">
      <alignment horizontal="left" vertical="center" wrapText="1"/>
    </xf>
    <xf numFmtId="0" fontId="11" fillId="0" borderId="11" xfId="0" quotePrefix="1" applyFont="1" applyBorder="1" applyAlignment="1">
      <alignment horizontal="left" vertical="center" wrapText="1"/>
    </xf>
    <xf numFmtId="0" fontId="11" fillId="0" borderId="0" xfId="0" quotePrefix="1" applyFont="1" applyAlignment="1">
      <alignment horizontal="left" vertical="center" wrapText="1"/>
    </xf>
    <xf numFmtId="0" fontId="11" fillId="0" borderId="7" xfId="0" quotePrefix="1" applyFont="1" applyBorder="1" applyAlignment="1">
      <alignment horizontal="left" vertical="center" wrapText="1"/>
    </xf>
    <xf numFmtId="0" fontId="11" fillId="0" borderId="12" xfId="0" quotePrefix="1" applyFont="1" applyBorder="1" applyAlignment="1">
      <alignment horizontal="left" vertical="center" wrapText="1"/>
    </xf>
    <xf numFmtId="0" fontId="10" fillId="9" borderId="3" xfId="0" applyFont="1" applyFill="1" applyBorder="1" applyAlignment="1">
      <alignment horizontal="center" vertical="center" wrapText="1" readingOrder="1"/>
    </xf>
    <xf numFmtId="0" fontId="10" fillId="9" borderId="2" xfId="0" applyFont="1" applyFill="1" applyBorder="1" applyAlignment="1">
      <alignment horizontal="center" vertical="center" wrapText="1" readingOrder="1"/>
    </xf>
    <xf numFmtId="0" fontId="10" fillId="9" borderId="4" xfId="0" applyFont="1" applyFill="1" applyBorder="1" applyAlignment="1">
      <alignment horizontal="center" vertical="center" wrapText="1" readingOrder="1"/>
    </xf>
    <xf numFmtId="0" fontId="11" fillId="2" borderId="9" xfId="0" quotePrefix="1" applyFont="1" applyFill="1" applyBorder="1" applyAlignment="1">
      <alignment horizontal="center" vertical="center" wrapText="1"/>
    </xf>
    <xf numFmtId="0" fontId="11" fillId="0" borderId="8" xfId="0" quotePrefix="1" applyFont="1" applyBorder="1" applyAlignment="1">
      <alignment horizontal="center" vertical="center" wrapText="1"/>
    </xf>
    <xf numFmtId="0" fontId="11" fillId="0" borderId="9" xfId="0" quotePrefix="1" applyFont="1" applyBorder="1" applyAlignment="1">
      <alignment horizontal="center" vertical="center" wrapText="1"/>
    </xf>
    <xf numFmtId="0" fontId="11" fillId="0" borderId="8" xfId="0" quotePrefix="1" applyFont="1" applyBorder="1" applyAlignment="1">
      <alignment horizontal="left" vertical="center" wrapText="1"/>
    </xf>
    <xf numFmtId="0" fontId="11" fillId="0" borderId="9" xfId="0" quotePrefix="1" applyFont="1" applyBorder="1" applyAlignment="1">
      <alignment horizontal="left" vertical="center" wrapText="1"/>
    </xf>
    <xf numFmtId="0" fontId="11" fillId="0" borderId="10" xfId="0" quotePrefix="1" applyFont="1" applyBorder="1" applyAlignment="1">
      <alignment horizontal="left" vertical="center" wrapText="1"/>
    </xf>
    <xf numFmtId="0" fontId="12" fillId="10" borderId="9" xfId="0" applyFont="1" applyFill="1" applyBorder="1" applyAlignment="1">
      <alignment horizontal="center" vertical="center" wrapText="1"/>
    </xf>
    <xf numFmtId="0" fontId="11" fillId="2" borderId="10" xfId="0" quotePrefix="1" applyFont="1" applyFill="1" applyBorder="1" applyAlignment="1">
      <alignment horizontal="center" vertical="center" wrapText="1"/>
    </xf>
    <xf numFmtId="0" fontId="11" fillId="0" borderId="5" xfId="0" quotePrefix="1" applyFont="1" applyBorder="1" applyAlignment="1">
      <alignment vertical="top" wrapText="1"/>
    </xf>
    <xf numFmtId="0" fontId="11" fillId="0" borderId="7" xfId="0" quotePrefix="1" applyFont="1" applyBorder="1" applyAlignment="1">
      <alignment vertical="top" wrapText="1"/>
    </xf>
    <xf numFmtId="0" fontId="32" fillId="0" borderId="6" xfId="0" quotePrefix="1" applyFont="1" applyBorder="1" applyAlignment="1">
      <alignment horizontal="justify" vertical="center" wrapText="1"/>
    </xf>
    <xf numFmtId="0" fontId="11" fillId="0" borderId="5" xfId="0" quotePrefix="1" applyFont="1" applyBorder="1" applyAlignment="1">
      <alignment horizontal="justify" vertical="center" wrapText="1"/>
    </xf>
    <xf numFmtId="0" fontId="11" fillId="0" borderId="7" xfId="0" quotePrefix="1" applyFont="1" applyBorder="1" applyAlignment="1">
      <alignment horizontal="justify" vertical="center" wrapText="1"/>
    </xf>
    <xf numFmtId="0" fontId="9" fillId="0" borderId="6" xfId="0" quotePrefix="1" applyFont="1" applyBorder="1" applyAlignment="1">
      <alignment horizontal="left" vertical="top" wrapText="1"/>
    </xf>
    <xf numFmtId="0" fontId="9" fillId="0" borderId="5" xfId="0" quotePrefix="1" applyFont="1" applyBorder="1" applyAlignment="1">
      <alignment horizontal="left" vertical="top" wrapText="1"/>
    </xf>
    <xf numFmtId="0" fontId="9" fillId="0" borderId="7" xfId="0" quotePrefix="1" applyFont="1" applyBorder="1" applyAlignment="1">
      <alignment horizontal="left" vertical="top" wrapText="1"/>
    </xf>
    <xf numFmtId="0" fontId="9" fillId="0" borderId="11" xfId="0" quotePrefix="1" applyFont="1" applyBorder="1" applyAlignment="1">
      <alignment horizontal="left" vertical="top" wrapText="1"/>
    </xf>
    <xf numFmtId="0" fontId="9" fillId="0" borderId="0" xfId="0" quotePrefix="1" applyFont="1" applyAlignment="1">
      <alignment horizontal="left" vertical="top" wrapText="1"/>
    </xf>
    <xf numFmtId="0" fontId="9" fillId="0" borderId="12" xfId="0" quotePrefix="1" applyFont="1" applyBorder="1" applyAlignment="1">
      <alignment horizontal="left" vertical="top" wrapText="1"/>
    </xf>
    <xf numFmtId="0" fontId="11" fillId="0" borderId="6"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10" xfId="0" applyFont="1" applyBorder="1" applyAlignment="1">
      <alignment horizontal="center" vertical="center" wrapText="1"/>
    </xf>
    <xf numFmtId="0" fontId="19" fillId="9" borderId="56" xfId="0" applyFont="1" applyFill="1" applyBorder="1" applyAlignment="1">
      <alignment horizontal="left" vertical="center" wrapText="1"/>
    </xf>
    <xf numFmtId="0" fontId="19" fillId="9" borderId="38" xfId="0" applyFont="1" applyFill="1" applyBorder="1" applyAlignment="1">
      <alignment horizontal="left" vertical="center" wrapText="1"/>
    </xf>
    <xf numFmtId="0" fontId="12" fillId="10" borderId="45" xfId="0" applyFont="1" applyFill="1" applyBorder="1" applyAlignment="1">
      <alignment horizontal="left" vertical="center" wrapText="1"/>
    </xf>
    <xf numFmtId="0" fontId="12" fillId="10" borderId="50" xfId="0" applyFont="1" applyFill="1" applyBorder="1" applyAlignment="1">
      <alignment horizontal="left" vertical="center" wrapText="1"/>
    </xf>
    <xf numFmtId="0" fontId="12" fillId="10" borderId="54" xfId="0" applyFont="1" applyFill="1" applyBorder="1" applyAlignment="1">
      <alignment horizontal="left" vertical="center" wrapText="1"/>
    </xf>
    <xf numFmtId="0" fontId="12" fillId="10" borderId="55" xfId="0" applyFont="1" applyFill="1" applyBorder="1" applyAlignment="1">
      <alignment horizontal="left" vertical="center" wrapText="1"/>
    </xf>
    <xf numFmtId="0" fontId="19" fillId="9" borderId="51" xfId="0" applyFont="1" applyFill="1" applyBorder="1" applyAlignment="1">
      <alignment horizontal="left" vertical="center" wrapText="1"/>
    </xf>
    <xf numFmtId="0" fontId="19" fillId="9" borderId="52" xfId="0" applyFont="1" applyFill="1" applyBorder="1" applyAlignment="1">
      <alignment horizontal="left" vertical="center" wrapText="1"/>
    </xf>
    <xf numFmtId="0" fontId="12" fillId="10" borderId="49" xfId="0" applyFont="1" applyFill="1" applyBorder="1" applyAlignment="1">
      <alignment horizontal="left" vertical="center" wrapText="1"/>
    </xf>
    <xf numFmtId="0" fontId="12" fillId="10" borderId="35" xfId="0" applyFont="1" applyFill="1" applyBorder="1" applyAlignment="1">
      <alignment horizontal="left" vertical="center" wrapText="1"/>
    </xf>
    <xf numFmtId="0" fontId="0" fillId="0" borderId="1" xfId="0" applyBorder="1" applyAlignment="1">
      <alignment horizontal="center"/>
    </xf>
    <xf numFmtId="0" fontId="11" fillId="0" borderId="46" xfId="0" quotePrefix="1" applyFont="1" applyBorder="1" applyAlignment="1">
      <alignment horizontal="center" vertical="center" wrapText="1"/>
    </xf>
    <xf numFmtId="0" fontId="11" fillId="0" borderId="47" xfId="0" quotePrefix="1" applyFont="1" applyBorder="1" applyAlignment="1">
      <alignment horizontal="center" vertical="center" wrapText="1"/>
    </xf>
    <xf numFmtId="0" fontId="11" fillId="0" borderId="53" xfId="0" quotePrefix="1" applyFont="1" applyBorder="1" applyAlignment="1">
      <alignment horizontal="center" vertical="center" wrapText="1"/>
    </xf>
    <xf numFmtId="0" fontId="11" fillId="0" borderId="33" xfId="0" quotePrefix="1" applyFont="1" applyBorder="1" applyAlignment="1">
      <alignment horizontal="center" vertical="center" wrapText="1"/>
    </xf>
    <xf numFmtId="0" fontId="11" fillId="0" borderId="32" xfId="0" quotePrefix="1" applyFont="1" applyBorder="1" applyAlignment="1">
      <alignment horizontal="center" vertical="center" wrapText="1"/>
    </xf>
    <xf numFmtId="0" fontId="11" fillId="0" borderId="31" xfId="0" quotePrefix="1" applyFont="1" applyBorder="1" applyAlignment="1">
      <alignment horizontal="center" vertical="center" wrapText="1"/>
    </xf>
    <xf numFmtId="0" fontId="11" fillId="0" borderId="48" xfId="0" quotePrefix="1" applyFont="1" applyBorder="1" applyAlignment="1">
      <alignment horizontal="center" vertical="center" wrapText="1"/>
    </xf>
    <xf numFmtId="0" fontId="35" fillId="0" borderId="33" xfId="5" quotePrefix="1" applyBorder="1" applyAlignment="1" applyProtection="1">
      <alignment horizontal="center" vertical="center" wrapText="1"/>
    </xf>
    <xf numFmtId="0" fontId="11" fillId="0" borderId="42" xfId="0" quotePrefix="1" applyFont="1" applyBorder="1" applyAlignment="1">
      <alignment horizontal="center" vertical="center" wrapText="1"/>
    </xf>
    <xf numFmtId="0" fontId="19" fillId="9" borderId="1" xfId="0" applyFont="1" applyFill="1" applyBorder="1" applyAlignment="1">
      <alignment horizontal="center" vertical="center" wrapText="1"/>
    </xf>
    <xf numFmtId="0" fontId="9" fillId="0" borderId="0" xfId="0" quotePrefix="1" applyFont="1" applyAlignment="1">
      <alignment vertical="center" wrapText="1"/>
    </xf>
    <xf numFmtId="0" fontId="11" fillId="0" borderId="0" xfId="0" quotePrefix="1" applyFont="1" applyAlignment="1">
      <alignment vertical="center" wrapText="1"/>
    </xf>
    <xf numFmtId="0" fontId="11" fillId="0" borderId="12" xfId="0" quotePrefix="1" applyFont="1" applyBorder="1" applyAlignment="1">
      <alignment vertical="center" wrapText="1"/>
    </xf>
    <xf numFmtId="0" fontId="9" fillId="9" borderId="3" xfId="0" applyFont="1" applyFill="1" applyBorder="1" applyAlignment="1">
      <alignment horizontal="center" vertical="center"/>
    </xf>
    <xf numFmtId="0" fontId="9" fillId="9" borderId="2" xfId="0" applyFont="1" applyFill="1" applyBorder="1" applyAlignment="1">
      <alignment horizontal="center" vertical="center"/>
    </xf>
    <xf numFmtId="0" fontId="19" fillId="9" borderId="1" xfId="0" applyFont="1" applyFill="1" applyBorder="1" applyAlignment="1">
      <alignment horizontal="left" vertical="center" wrapText="1"/>
    </xf>
    <xf numFmtId="0" fontId="11" fillId="0" borderId="11" xfId="0" quotePrefix="1" applyFont="1" applyBorder="1" applyAlignment="1">
      <alignment horizontal="left" vertical="top" wrapText="1"/>
    </xf>
    <xf numFmtId="0" fontId="11" fillId="0" borderId="0" xfId="0" quotePrefix="1" applyFont="1" applyAlignment="1">
      <alignment horizontal="left" vertical="top" wrapText="1"/>
    </xf>
    <xf numFmtId="0" fontId="45" fillId="12" borderId="97" xfId="6" applyFont="1" applyFill="1" applyBorder="1" applyAlignment="1">
      <alignment vertical="center" wrapText="1"/>
    </xf>
    <xf numFmtId="0" fontId="35" fillId="0" borderId="33" xfId="11" quotePrefix="1" applyBorder="1" applyAlignment="1">
      <alignment horizontal="center" vertical="center" wrapText="1"/>
    </xf>
    <xf numFmtId="0" fontId="35" fillId="0" borderId="32" xfId="11" quotePrefix="1" applyBorder="1" applyAlignment="1">
      <alignment horizontal="center" vertical="center" wrapText="1"/>
    </xf>
    <xf numFmtId="0" fontId="35" fillId="0" borderId="42" xfId="11" quotePrefix="1" applyBorder="1" applyAlignment="1">
      <alignment horizontal="center" vertical="center" wrapText="1"/>
    </xf>
  </cellXfs>
  <cellStyles count="12">
    <cellStyle name="Hipervínculo" xfId="5" builtinId="8"/>
    <cellStyle name="Hipervínculo 2" xfId="3" xr:uid="{03713F8A-5CA3-4CE7-8A4E-7DCA77237F80}"/>
    <cellStyle name="Hyperlink" xfId="11" xr:uid="{597C2985-A790-4D51-90CA-48B7B6175856}"/>
    <cellStyle name="Normal" xfId="0" builtinId="0"/>
    <cellStyle name="Normal 2" xfId="1" xr:uid="{3218A608-01E7-41C9-B45D-EE13E8FBB0D3}"/>
    <cellStyle name="Normal 2 2" xfId="2" xr:uid="{FBE06B55-C221-40F4-9C03-C7C951123A74}"/>
    <cellStyle name="Normal 2 3" xfId="8" xr:uid="{59CA6B5D-09C4-4D8A-9659-856A7D6823D7}"/>
    <cellStyle name="Normal 3" xfId="6" xr:uid="{EF3AEC33-9438-4852-8D71-280EC2937192}"/>
    <cellStyle name="Normal 4" xfId="10" xr:uid="{D885D9D0-BDCD-4482-8BA6-FCE21937C3F9}"/>
    <cellStyle name="Normal 5" xfId="9" xr:uid="{CB36DF7A-91F8-438C-A836-61491AC31696}"/>
    <cellStyle name="Porcentaje 2" xfId="4" xr:uid="{19C99528-6A09-4013-BA63-2EF619257BD9}"/>
    <cellStyle name="Porcentaje 3" xfId="7" xr:uid="{1BFED2B9-D005-474F-97E8-FC92D1328BEE}"/>
  </cellStyles>
  <dxfs count="5">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border>
        <left style="thin">
          <color auto="1"/>
        </left>
        <right style="thin">
          <color auto="1"/>
        </right>
        <top style="thin">
          <color auto="1"/>
        </top>
        <bottom style="thin">
          <color auto="1"/>
        </bottom>
      </border>
    </dxf>
  </dxfs>
  <tableStyles count="0" defaultTableStyle="TableStyleMedium9" defaultPivotStyle="PivotStyleLight16"/>
  <colors>
    <mruColors>
      <color rgb="FF154A8A"/>
      <color rgb="FFE1E1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8.emf"/><Relationship Id="rId13" Type="http://schemas.openxmlformats.org/officeDocument/2006/relationships/image" Target="../media/image13.emf"/><Relationship Id="rId3" Type="http://schemas.openxmlformats.org/officeDocument/2006/relationships/image" Target="../media/image3.emf"/><Relationship Id="rId7" Type="http://schemas.openxmlformats.org/officeDocument/2006/relationships/image" Target="../media/image7.emf"/><Relationship Id="rId12" Type="http://schemas.openxmlformats.org/officeDocument/2006/relationships/image" Target="../media/image12.emf"/><Relationship Id="rId17" Type="http://schemas.openxmlformats.org/officeDocument/2006/relationships/image" Target="../media/image17.emf"/><Relationship Id="rId2" Type="http://schemas.openxmlformats.org/officeDocument/2006/relationships/image" Target="../media/image2.emf"/><Relationship Id="rId16" Type="http://schemas.openxmlformats.org/officeDocument/2006/relationships/image" Target="../media/image16.emf"/><Relationship Id="rId1" Type="http://schemas.openxmlformats.org/officeDocument/2006/relationships/image" Target="../media/image1.png"/><Relationship Id="rId6" Type="http://schemas.openxmlformats.org/officeDocument/2006/relationships/image" Target="../media/image6.emf"/><Relationship Id="rId11" Type="http://schemas.openxmlformats.org/officeDocument/2006/relationships/image" Target="../media/image11.emf"/><Relationship Id="rId5" Type="http://schemas.openxmlformats.org/officeDocument/2006/relationships/image" Target="../media/image5.png"/><Relationship Id="rId15" Type="http://schemas.openxmlformats.org/officeDocument/2006/relationships/image" Target="../media/image15.emf"/><Relationship Id="rId10" Type="http://schemas.openxmlformats.org/officeDocument/2006/relationships/image" Target="../media/image10.emf"/><Relationship Id="rId4" Type="http://schemas.openxmlformats.org/officeDocument/2006/relationships/image" Target="../media/image4.emf"/><Relationship Id="rId9" Type="http://schemas.openxmlformats.org/officeDocument/2006/relationships/image" Target="../media/image9.emf"/><Relationship Id="rId14" Type="http://schemas.openxmlformats.org/officeDocument/2006/relationships/image" Target="../media/image14.emf"/></Relationships>
</file>

<file path=xl/drawings/_rels/drawing3.xml.rels><?xml version="1.0" encoding="UTF-8" standalone="yes"?>
<Relationships xmlns="http://schemas.openxmlformats.org/package/2006/relationships"><Relationship Id="rId1" Type="http://schemas.openxmlformats.org/officeDocument/2006/relationships/image" Target="../media/image18.png"/></Relationships>
</file>

<file path=xl/drawings/drawing1.xml><?xml version="1.0" encoding="utf-8"?>
<xdr:wsDr xmlns:xdr="http://schemas.openxmlformats.org/drawingml/2006/spreadsheetDrawing" xmlns:a="http://schemas.openxmlformats.org/drawingml/2006/main">
  <xdr:twoCellAnchor editAs="oneCell">
    <xdr:from>
      <xdr:col>14</xdr:col>
      <xdr:colOff>57150</xdr:colOff>
      <xdr:row>0</xdr:row>
      <xdr:rowOff>114300</xdr:rowOff>
    </xdr:from>
    <xdr:to>
      <xdr:col>16</xdr:col>
      <xdr:colOff>218059</xdr:colOff>
      <xdr:row>1</xdr:row>
      <xdr:rowOff>36559</xdr:rowOff>
    </xdr:to>
    <xdr:pic>
      <xdr:nvPicPr>
        <xdr:cNvPr id="4" name="Imagen 2">
          <a:extLst>
            <a:ext uri="{FF2B5EF4-FFF2-40B4-BE49-F238E27FC236}">
              <a16:creationId xmlns:a16="http://schemas.microsoft.com/office/drawing/2014/main" id="{C418F349-589C-4BF5-B1C1-C4A463A5B3DF}"/>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4" t="-802" r="-1681" b="-2478"/>
        <a:stretch/>
      </xdr:blipFill>
      <xdr:spPr bwMode="auto">
        <a:xfrm>
          <a:off x="7953375" y="114300"/>
          <a:ext cx="1237234" cy="3985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14</xdr:col>
      <xdr:colOff>71438</xdr:colOff>
      <xdr:row>0</xdr:row>
      <xdr:rowOff>95251</xdr:rowOff>
    </xdr:from>
    <xdr:to>
      <xdr:col>16</xdr:col>
      <xdr:colOff>76025</xdr:colOff>
      <xdr:row>1</xdr:row>
      <xdr:rowOff>11907</xdr:rowOff>
    </xdr:to>
    <xdr:pic>
      <xdr:nvPicPr>
        <xdr:cNvPr id="2" name="Imagen 2">
          <a:extLst>
            <a:ext uri="{FF2B5EF4-FFF2-40B4-BE49-F238E27FC236}">
              <a16:creationId xmlns:a16="http://schemas.microsoft.com/office/drawing/2014/main" id="{F9F72E5A-7F70-4E5B-A4C6-39EB139E1C56}"/>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4" t="-802" r="-1681" b="-2478"/>
        <a:stretch/>
      </xdr:blipFill>
      <xdr:spPr bwMode="auto">
        <a:xfrm>
          <a:off x="8050026" y="95251"/>
          <a:ext cx="1237234" cy="3985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494770</xdr:colOff>
      <xdr:row>32</xdr:row>
      <xdr:rowOff>823912</xdr:rowOff>
    </xdr:from>
    <xdr:to>
      <xdr:col>9</xdr:col>
      <xdr:colOff>119160</xdr:colOff>
      <xdr:row>32</xdr:row>
      <xdr:rowOff>1579740</xdr:rowOff>
    </xdr:to>
    <xdr:pic>
      <xdr:nvPicPr>
        <xdr:cNvPr id="6" name="Imagen 5">
          <a:extLst>
            <a:ext uri="{FF2B5EF4-FFF2-40B4-BE49-F238E27FC236}">
              <a16:creationId xmlns:a16="http://schemas.microsoft.com/office/drawing/2014/main" id="{F91D4C58-7CC1-2080-B33C-3CCF1141C575}"/>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r="73630" b="-5263"/>
        <a:stretch/>
      </xdr:blipFill>
      <xdr:spPr bwMode="auto">
        <a:xfrm>
          <a:off x="2368020" y="17048162"/>
          <a:ext cx="3296807" cy="755828"/>
        </a:xfrm>
        <a:prstGeom prst="rect">
          <a:avLst/>
        </a:prstGeom>
        <a:noFill/>
        <a:ln>
          <a:noFill/>
        </a:ln>
      </xdr:spPr>
    </xdr:pic>
    <xdr:clientData/>
  </xdr:twoCellAnchor>
  <xdr:twoCellAnchor editAs="oneCell">
    <xdr:from>
      <xdr:col>3</xdr:col>
      <xdr:colOff>468313</xdr:colOff>
      <xdr:row>31</xdr:row>
      <xdr:rowOff>254000</xdr:rowOff>
    </xdr:from>
    <xdr:to>
      <xdr:col>8</xdr:col>
      <xdr:colOff>785813</xdr:colOff>
      <xdr:row>31</xdr:row>
      <xdr:rowOff>1000125</xdr:rowOff>
    </xdr:to>
    <xdr:pic>
      <xdr:nvPicPr>
        <xdr:cNvPr id="5" name="Imagen 4">
          <a:extLst>
            <a:ext uri="{FF2B5EF4-FFF2-40B4-BE49-F238E27FC236}">
              <a16:creationId xmlns:a16="http://schemas.microsoft.com/office/drawing/2014/main" id="{4CA03A4B-2DB8-BAB3-20C5-0F6E361D648F}"/>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r="69767"/>
        <a:stretch/>
      </xdr:blipFill>
      <xdr:spPr bwMode="auto">
        <a:xfrm>
          <a:off x="2341563" y="13581063"/>
          <a:ext cx="3175000" cy="746125"/>
        </a:xfrm>
        <a:prstGeom prst="rect">
          <a:avLst/>
        </a:prstGeom>
        <a:noFill/>
        <a:ln>
          <a:noFill/>
        </a:ln>
      </xdr:spPr>
    </xdr:pic>
    <xdr:clientData/>
  </xdr:twoCellAnchor>
  <xdr:twoCellAnchor editAs="oneCell">
    <xdr:from>
      <xdr:col>3</xdr:col>
      <xdr:colOff>10584</xdr:colOff>
      <xdr:row>33</xdr:row>
      <xdr:rowOff>666750</xdr:rowOff>
    </xdr:from>
    <xdr:to>
      <xdr:col>16</xdr:col>
      <xdr:colOff>181969</xdr:colOff>
      <xdr:row>33</xdr:row>
      <xdr:rowOff>1693333</xdr:rowOff>
    </xdr:to>
    <xdr:pic>
      <xdr:nvPicPr>
        <xdr:cNvPr id="7" name="Imagen 6">
          <a:extLst>
            <a:ext uri="{FF2B5EF4-FFF2-40B4-BE49-F238E27FC236}">
              <a16:creationId xmlns:a16="http://schemas.microsoft.com/office/drawing/2014/main" id="{0DC8E26C-F7BF-4403-1F6C-BCFFE3A88BDB}"/>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6954" b="16915"/>
        <a:stretch/>
      </xdr:blipFill>
      <xdr:spPr bwMode="auto">
        <a:xfrm>
          <a:off x="1883834" y="20372917"/>
          <a:ext cx="7495052" cy="1026583"/>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3</xdr:col>
      <xdr:colOff>63499</xdr:colOff>
      <xdr:row>40</xdr:row>
      <xdr:rowOff>264583</xdr:rowOff>
    </xdr:from>
    <xdr:to>
      <xdr:col>16</xdr:col>
      <xdr:colOff>163956</xdr:colOff>
      <xdr:row>40</xdr:row>
      <xdr:rowOff>4360333</xdr:rowOff>
    </xdr:to>
    <xdr:pic>
      <xdr:nvPicPr>
        <xdr:cNvPr id="19" name="Imagen 18">
          <a:extLst>
            <a:ext uri="{FF2B5EF4-FFF2-40B4-BE49-F238E27FC236}">
              <a16:creationId xmlns:a16="http://schemas.microsoft.com/office/drawing/2014/main" id="{EBB4F527-37BB-3626-D8CE-96D59A8CCB00}"/>
            </a:ext>
          </a:extLst>
        </xdr:cNvPr>
        <xdr:cNvPicPr>
          <a:picLocks noChangeAspect="1"/>
        </xdr:cNvPicPr>
      </xdr:nvPicPr>
      <xdr:blipFill>
        <a:blip xmlns:r="http://schemas.openxmlformats.org/officeDocument/2006/relationships" r:embed="rId5"/>
        <a:stretch>
          <a:fillRect/>
        </a:stretch>
      </xdr:blipFill>
      <xdr:spPr>
        <a:xfrm>
          <a:off x="1936749" y="51847750"/>
          <a:ext cx="7424124" cy="4095750"/>
        </a:xfrm>
        <a:prstGeom prst="rect">
          <a:avLst/>
        </a:prstGeom>
      </xdr:spPr>
    </xdr:pic>
    <xdr:clientData/>
  </xdr:twoCellAnchor>
  <xdr:twoCellAnchor editAs="oneCell">
    <xdr:from>
      <xdr:col>3</xdr:col>
      <xdr:colOff>155863</xdr:colOff>
      <xdr:row>37</xdr:row>
      <xdr:rowOff>317943</xdr:rowOff>
    </xdr:from>
    <xdr:to>
      <xdr:col>16</xdr:col>
      <xdr:colOff>138346</xdr:colOff>
      <xdr:row>37</xdr:row>
      <xdr:rowOff>2407227</xdr:rowOff>
    </xdr:to>
    <xdr:pic>
      <xdr:nvPicPr>
        <xdr:cNvPr id="8" name="Imagen 7">
          <a:extLst>
            <a:ext uri="{FF2B5EF4-FFF2-40B4-BE49-F238E27FC236}">
              <a16:creationId xmlns:a16="http://schemas.microsoft.com/office/drawing/2014/main" id="{E95B0145-EDB4-495E-99FE-86EC79E01747}"/>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017568" y="36391716"/>
          <a:ext cx="7308073" cy="20892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147203</xdr:colOff>
      <xdr:row>37</xdr:row>
      <xdr:rowOff>2617764</xdr:rowOff>
    </xdr:from>
    <xdr:to>
      <xdr:col>16</xdr:col>
      <xdr:colOff>94590</xdr:colOff>
      <xdr:row>38</xdr:row>
      <xdr:rowOff>1342158</xdr:rowOff>
    </xdr:to>
    <xdr:pic>
      <xdr:nvPicPr>
        <xdr:cNvPr id="9" name="Imagen 8">
          <a:extLst>
            <a:ext uri="{FF2B5EF4-FFF2-40B4-BE49-F238E27FC236}">
              <a16:creationId xmlns:a16="http://schemas.microsoft.com/office/drawing/2014/main" id="{79F9C0CE-482E-D699-EE20-7317877B6CD2}"/>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008908" y="38691537"/>
          <a:ext cx="7272977" cy="21447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51954</xdr:colOff>
      <xdr:row>38</xdr:row>
      <xdr:rowOff>1601932</xdr:rowOff>
    </xdr:from>
    <xdr:to>
      <xdr:col>16</xdr:col>
      <xdr:colOff>149817</xdr:colOff>
      <xdr:row>38</xdr:row>
      <xdr:rowOff>3143250</xdr:rowOff>
    </xdr:to>
    <xdr:pic>
      <xdr:nvPicPr>
        <xdr:cNvPr id="10" name="Imagen 9">
          <a:extLst>
            <a:ext uri="{FF2B5EF4-FFF2-40B4-BE49-F238E27FC236}">
              <a16:creationId xmlns:a16="http://schemas.microsoft.com/office/drawing/2014/main" id="{8D7F07DD-3640-72EC-4F0B-E048CA5F43D9}"/>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1913659" y="41096046"/>
          <a:ext cx="7423453" cy="15413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60613</xdr:colOff>
      <xdr:row>39</xdr:row>
      <xdr:rowOff>329047</xdr:rowOff>
    </xdr:from>
    <xdr:to>
      <xdr:col>16</xdr:col>
      <xdr:colOff>110766</xdr:colOff>
      <xdr:row>39</xdr:row>
      <xdr:rowOff>822615</xdr:rowOff>
    </xdr:to>
    <xdr:pic>
      <xdr:nvPicPr>
        <xdr:cNvPr id="12" name="Imagen 11">
          <a:extLst>
            <a:ext uri="{FF2B5EF4-FFF2-40B4-BE49-F238E27FC236}">
              <a16:creationId xmlns:a16="http://schemas.microsoft.com/office/drawing/2014/main" id="{60088315-22B2-9C71-6254-03E8AB73FC93}"/>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1922318" y="43364729"/>
          <a:ext cx="7375743" cy="4935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51954</xdr:colOff>
      <xdr:row>39</xdr:row>
      <xdr:rowOff>1004453</xdr:rowOff>
    </xdr:from>
    <xdr:to>
      <xdr:col>16</xdr:col>
      <xdr:colOff>155864</xdr:colOff>
      <xdr:row>39</xdr:row>
      <xdr:rowOff>1675232</xdr:rowOff>
    </xdr:to>
    <xdr:pic>
      <xdr:nvPicPr>
        <xdr:cNvPr id="13" name="Imagen 12">
          <a:extLst>
            <a:ext uri="{FF2B5EF4-FFF2-40B4-BE49-F238E27FC236}">
              <a16:creationId xmlns:a16="http://schemas.microsoft.com/office/drawing/2014/main" id="{43D00A49-9CFC-197D-8E4A-CBE7E35B3D18}"/>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1913659" y="44040135"/>
          <a:ext cx="7429500" cy="6707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157956</xdr:colOff>
      <xdr:row>34</xdr:row>
      <xdr:rowOff>562840</xdr:rowOff>
    </xdr:from>
    <xdr:to>
      <xdr:col>15</xdr:col>
      <xdr:colOff>336867</xdr:colOff>
      <xdr:row>35</xdr:row>
      <xdr:rowOff>242455</xdr:rowOff>
    </xdr:to>
    <xdr:pic>
      <xdr:nvPicPr>
        <xdr:cNvPr id="14" name="Imagen 13">
          <a:extLst>
            <a:ext uri="{FF2B5EF4-FFF2-40B4-BE49-F238E27FC236}">
              <a16:creationId xmlns:a16="http://schemas.microsoft.com/office/drawing/2014/main" id="{A1A3C1FE-5892-9B59-60D8-DD6B37BF3DDF}"/>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2019661" y="24011658"/>
          <a:ext cx="7088865" cy="22513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129886</xdr:colOff>
      <xdr:row>35</xdr:row>
      <xdr:rowOff>623455</xdr:rowOff>
    </xdr:from>
    <xdr:to>
      <xdr:col>16</xdr:col>
      <xdr:colOff>38309</xdr:colOff>
      <xdr:row>35</xdr:row>
      <xdr:rowOff>2485158</xdr:rowOff>
    </xdr:to>
    <xdr:pic>
      <xdr:nvPicPr>
        <xdr:cNvPr id="15" name="Imagen 14">
          <a:extLst>
            <a:ext uri="{FF2B5EF4-FFF2-40B4-BE49-F238E27FC236}">
              <a16:creationId xmlns:a16="http://schemas.microsoft.com/office/drawing/2014/main" id="{10DEBD3B-B717-581E-F86E-4ED344F8FA23}"/>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1991591" y="26644023"/>
          <a:ext cx="7234013" cy="18617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112569</xdr:colOff>
      <xdr:row>35</xdr:row>
      <xdr:rowOff>2753591</xdr:rowOff>
    </xdr:from>
    <xdr:to>
      <xdr:col>16</xdr:col>
      <xdr:colOff>87044</xdr:colOff>
      <xdr:row>35</xdr:row>
      <xdr:rowOff>4840432</xdr:rowOff>
    </xdr:to>
    <xdr:pic>
      <xdr:nvPicPr>
        <xdr:cNvPr id="18" name="Imagen 17">
          <a:extLst>
            <a:ext uri="{FF2B5EF4-FFF2-40B4-BE49-F238E27FC236}">
              <a16:creationId xmlns:a16="http://schemas.microsoft.com/office/drawing/2014/main" id="{913A474F-AE30-5910-DDB8-D5F436936E4D}"/>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1974274" y="28774159"/>
          <a:ext cx="7300065" cy="20868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60614</xdr:colOff>
      <xdr:row>36</xdr:row>
      <xdr:rowOff>398318</xdr:rowOff>
    </xdr:from>
    <xdr:to>
      <xdr:col>16</xdr:col>
      <xdr:colOff>86952</xdr:colOff>
      <xdr:row>36</xdr:row>
      <xdr:rowOff>1827067</xdr:rowOff>
    </xdr:to>
    <xdr:pic>
      <xdr:nvPicPr>
        <xdr:cNvPr id="20" name="Imagen 19">
          <a:extLst>
            <a:ext uri="{FF2B5EF4-FFF2-40B4-BE49-F238E27FC236}">
              <a16:creationId xmlns:a16="http://schemas.microsoft.com/office/drawing/2014/main" id="{370AEBC6-A473-7488-7BBF-A4BDC19FE7EA}"/>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1922319" y="31458477"/>
          <a:ext cx="7351928" cy="14287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43296</xdr:colOff>
      <xdr:row>36</xdr:row>
      <xdr:rowOff>1974274</xdr:rowOff>
    </xdr:from>
    <xdr:to>
      <xdr:col>16</xdr:col>
      <xdr:colOff>78788</xdr:colOff>
      <xdr:row>36</xdr:row>
      <xdr:rowOff>3048000</xdr:rowOff>
    </xdr:to>
    <xdr:pic>
      <xdr:nvPicPr>
        <xdr:cNvPr id="28" name="Imagen 27">
          <a:extLst>
            <a:ext uri="{FF2B5EF4-FFF2-40B4-BE49-F238E27FC236}">
              <a16:creationId xmlns:a16="http://schemas.microsoft.com/office/drawing/2014/main" id="{553557B9-31F0-5BBB-C848-4C912BEA4CE1}"/>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1905001" y="33034433"/>
          <a:ext cx="7361082" cy="10737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51955</xdr:colOff>
      <xdr:row>36</xdr:row>
      <xdr:rowOff>3160568</xdr:rowOff>
    </xdr:from>
    <xdr:to>
      <xdr:col>16</xdr:col>
      <xdr:colOff>112511</xdr:colOff>
      <xdr:row>36</xdr:row>
      <xdr:rowOff>4381500</xdr:rowOff>
    </xdr:to>
    <xdr:pic>
      <xdr:nvPicPr>
        <xdr:cNvPr id="29" name="Imagen 28">
          <a:extLst>
            <a:ext uri="{FF2B5EF4-FFF2-40B4-BE49-F238E27FC236}">
              <a16:creationId xmlns:a16="http://schemas.microsoft.com/office/drawing/2014/main" id="{D102F345-3DBD-FCDD-C840-D9BD57A71720}"/>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1913660" y="34220727"/>
          <a:ext cx="7386146" cy="12209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95252</xdr:colOff>
      <xdr:row>33</xdr:row>
      <xdr:rowOff>1893092</xdr:rowOff>
    </xdr:from>
    <xdr:to>
      <xdr:col>16</xdr:col>
      <xdr:colOff>166688</xdr:colOff>
      <xdr:row>34</xdr:row>
      <xdr:rowOff>17514</xdr:rowOff>
    </xdr:to>
    <xdr:pic>
      <xdr:nvPicPr>
        <xdr:cNvPr id="30" name="Imagen 29">
          <a:extLst>
            <a:ext uri="{FF2B5EF4-FFF2-40B4-BE49-F238E27FC236}">
              <a16:creationId xmlns:a16="http://schemas.microsoft.com/office/drawing/2014/main" id="{94F076E8-BFC4-AEAE-E7E2-73E6C5C9BB4E}"/>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1952627" y="21705092"/>
          <a:ext cx="7393780" cy="17677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465666</xdr:colOff>
      <xdr:row>0</xdr:row>
      <xdr:rowOff>42333</xdr:rowOff>
    </xdr:from>
    <xdr:to>
      <xdr:col>4</xdr:col>
      <xdr:colOff>2393254</xdr:colOff>
      <xdr:row>0</xdr:row>
      <xdr:rowOff>1101218</xdr:rowOff>
    </xdr:to>
    <xdr:pic>
      <xdr:nvPicPr>
        <xdr:cNvPr id="2" name="Imagen 1">
          <a:extLst>
            <a:ext uri="{FF2B5EF4-FFF2-40B4-BE49-F238E27FC236}">
              <a16:creationId xmlns:a16="http://schemas.microsoft.com/office/drawing/2014/main" id="{5CCEAF0B-52B1-4E55-8E51-B880776070F9}"/>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94" t="15305" r="4328" b="13912"/>
        <a:stretch/>
      </xdr:blipFill>
      <xdr:spPr>
        <a:xfrm>
          <a:off x="1598083" y="42333"/>
          <a:ext cx="3123505" cy="105888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ticminambiente-my.sharepoint.com/personal/idramirezb_minambiente_gov_co/Documents/MADS/2022/SEG_CORPORACIONES/Formatos%20SINA%20-%20PAI%202021_17022022.xlsx" TargetMode="External"/><Relationship Id="rId1" Type="http://schemas.openxmlformats.org/officeDocument/2006/relationships/externalLinkPath" Target="https://ticminambiente-my.sharepoint.com/personal/idramirezb_minambiente_gov_co/Documents/MADS/2022/SEG_CORPORACIONES/Formatos%20SINA%20-%20PAI%202021_1702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X17JHRxbLkaoXtdqhbdW2qmFgy8kqwFHsTVEAkC99jd8hemfIbgoQ77qdSQc4mRd" itemId="0124ZX3FC7XMCZMDALPNFL42AHWN2Y563K">
      <xxl21:absoluteUrl r:id="rId2"/>
    </xxl21:alternateUrls>
    <sheetNames>
      <sheetName val="Datos Generales"/>
      <sheetName val="Anexo 1 Matriz Inf Gestión-GD"/>
      <sheetName val="Hoja1"/>
      <sheetName val="Anexo2 Protocolo Inf Gestión GD"/>
      <sheetName val="Anexo 5.1 INGRESOS (2)"/>
      <sheetName val="PROTOCOLO INGRESOS (2)"/>
      <sheetName val="Anexo 5.2. informe Gastos"/>
      <sheetName val="Anexo 5.2-A. Gastos"/>
      <sheetName val="Protocolo Gastos"/>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row r="5">
          <cell r="C5"/>
          <cell r="H5" t="str">
            <v>Corporación Autónoma Regional del Alto Magdalena - CAM</v>
          </cell>
        </row>
        <row r="6">
          <cell r="H6" t="str">
            <v>Corporación Autónoma Regional de Cundinamarca – CAR</v>
          </cell>
        </row>
        <row r="7">
          <cell r="H7" t="str">
            <v>Corporación Autónoma Regional del Canal del Dique – CARDIQUE</v>
          </cell>
        </row>
        <row r="8">
          <cell r="H8" t="str">
            <v>Corporación Autónoma Regional de Sucre – CARSUCRE</v>
          </cell>
        </row>
        <row r="9">
          <cell r="H9" t="str">
            <v>Corporación Autónoma Regional de Santander – CAS</v>
          </cell>
        </row>
        <row r="10">
          <cell r="H10" t="str">
            <v>Corporación para el Desarrollo Sostenible del Norte y el Oriente Amazónico – CDA</v>
          </cell>
        </row>
        <row r="11">
          <cell r="H11" t="str">
            <v>Corporación Autónoma Regional para la Defensa de la Meseta de Bucaramanga – CDMB</v>
          </cell>
        </row>
        <row r="12">
          <cell r="H12" t="str">
            <v>Corporación Autónoma Regional para el Desarrollo Sostenible del Chocó – CODECHOCÓ</v>
          </cell>
        </row>
        <row r="13">
          <cell r="H13" t="str">
            <v>Corporación para el Desarrollo Sostenible del Archipiélago de San Andrés, Providencia y Santa Catalina – CORALINA</v>
          </cell>
        </row>
        <row r="14">
          <cell r="H14" t="str">
            <v>Corporación Autónoma Regional del Centro de Antioquia – CORANTIOQUIA</v>
          </cell>
        </row>
        <row r="15">
          <cell r="H15" t="str">
            <v>Corporación para el Desarrollo Sostenible del Área de Manejo Especial de La Macarena – CORMACARENA</v>
          </cell>
        </row>
        <row r="16">
          <cell r="H16" t="str">
            <v>Corporación Autónoma Regional de las Cuencas de los Ríos Negro y Nare – CORNARE</v>
          </cell>
        </row>
        <row r="17">
          <cell r="H17" t="str">
            <v>Corporación Autónoma Regional del Magdalena – CORPAMAG</v>
          </cell>
        </row>
        <row r="18">
          <cell r="H18" t="str">
            <v>Corporación para el Desarrollo Sostenible del Sur de la Amazonia – CORPOAMAZONIA</v>
          </cell>
        </row>
        <row r="19">
          <cell r="H19" t="str">
            <v>Corporación Autónoma Regional de Boyacá – CORPOBOYACÁ</v>
          </cell>
        </row>
        <row r="20">
          <cell r="H20" t="str">
            <v>Corporación Autónoma Regional de Caldas – CORPOCALDAS</v>
          </cell>
        </row>
        <row r="21">
          <cell r="H21" t="str">
            <v>Corporación Autónoma Regional del Cesar – CORPOCESAR</v>
          </cell>
        </row>
        <row r="22">
          <cell r="H22" t="str">
            <v>Corporación Autónoma Regional de Chivor – CORPOCHIVOR</v>
          </cell>
        </row>
        <row r="23">
          <cell r="H23" t="str">
            <v>Corporación Autónoma Regional de La Guajira – CORPOGUAJIRA</v>
          </cell>
        </row>
        <row r="24">
          <cell r="H24" t="str">
            <v>Corporación Autónoma Regional del Guavio – CORPOGUAVIO</v>
          </cell>
        </row>
        <row r="25">
          <cell r="H25" t="str">
            <v>Corporación para el Desarrollo Sostenible de La Mojana y El San Jorge – CORPOMOJANA</v>
          </cell>
        </row>
        <row r="26">
          <cell r="H26" t="str">
            <v>Corporación Autónoma Regional de Nariño – CORPONARIÑO</v>
          </cell>
        </row>
        <row r="27">
          <cell r="H27" t="str">
            <v>Corporación Autónoma Regional de la Frontera Nororiental – CORPONOR</v>
          </cell>
        </row>
        <row r="28">
          <cell r="H28" t="str">
            <v>Corporación Autónoma Regional de Risaralda – CARDER</v>
          </cell>
        </row>
        <row r="29">
          <cell r="H29" t="str">
            <v>Corporación Autónoma Regional de la Orinoquia – CORPORINOQUIA</v>
          </cell>
        </row>
        <row r="30">
          <cell r="H30" t="str">
            <v>Corporación para el Desarrollo Sostenible del Urabá – CORPOURABA</v>
          </cell>
        </row>
        <row r="31">
          <cell r="H31" t="str">
            <v>Corporación Autónoma Regional del Tolima – CORTOLIMA</v>
          </cell>
        </row>
        <row r="32">
          <cell r="H32" t="str">
            <v>Corporación Autónoma Regional del Atlántico – CRA</v>
          </cell>
        </row>
        <row r="33">
          <cell r="H33" t="str">
            <v>Corporación Autónoma Regional del Cauca – CRC</v>
          </cell>
        </row>
        <row r="34">
          <cell r="H34" t="str">
            <v>Corporación Autónoma Regional del Quindío – CRQ</v>
          </cell>
        </row>
        <row r="35">
          <cell r="H35" t="str">
            <v>Corporación Autónoma Regional del Sur de Bolívar – CSB</v>
          </cell>
        </row>
        <row r="36">
          <cell r="H36" t="str">
            <v>Corporación Autónoma Regional del Valle del Cauca – CVC</v>
          </cell>
        </row>
        <row r="37">
          <cell r="H37" t="str">
            <v>Corporación Autónoma Regional de los Valles del Sinú y del San Jorge – CVS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33">
          <cell r="D33" t="str">
            <v>SI APLICA</v>
          </cell>
          <cell r="F33" t="str">
            <v>SI SE REPORTA</v>
          </cell>
        </row>
        <row r="34">
          <cell r="D34" t="str">
            <v>NO APLICA</v>
          </cell>
          <cell r="F34" t="str">
            <v>NO SE REPORTA</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jpena@minambiente.gov.co" TargetMode="External"/><Relationship Id="rId1" Type="http://schemas.openxmlformats.org/officeDocument/2006/relationships/hyperlink" Target="mailto:gacarrionb@minambiente.gov.co" TargetMode="External"/><Relationship Id="rId4"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C42F9-A54F-47D3-B41D-39AF62D4F85F}">
  <sheetPr codeName="Hoja1"/>
  <dimension ref="B2:D40"/>
  <sheetViews>
    <sheetView workbookViewId="0">
      <selection activeCell="D32" sqref="D32"/>
    </sheetView>
  </sheetViews>
  <sheetFormatPr baseColWidth="10" defaultColWidth="11.42578125" defaultRowHeight="12.75" x14ac:dyDescent="0.2"/>
  <cols>
    <col min="2" max="2" width="30.42578125" customWidth="1"/>
    <col min="3" max="3" width="3.28515625" customWidth="1"/>
    <col min="4" max="4" width="61.7109375" customWidth="1"/>
  </cols>
  <sheetData>
    <row r="2" spans="2:4" x14ac:dyDescent="0.2">
      <c r="B2" s="16" t="s">
        <v>0</v>
      </c>
      <c r="D2" s="18" t="s">
        <v>1</v>
      </c>
    </row>
    <row r="3" spans="2:4" x14ac:dyDescent="0.2">
      <c r="B3" s="16" t="s">
        <v>2</v>
      </c>
      <c r="D3" s="18" t="s">
        <v>3</v>
      </c>
    </row>
    <row r="4" spans="2:4" x14ac:dyDescent="0.2">
      <c r="B4" s="16" t="s">
        <v>4</v>
      </c>
      <c r="D4" s="18" t="s">
        <v>5</v>
      </c>
    </row>
    <row r="5" spans="2:4" x14ac:dyDescent="0.2">
      <c r="B5" s="16" t="s">
        <v>6</v>
      </c>
      <c r="D5" s="18" t="s">
        <v>7</v>
      </c>
    </row>
    <row r="6" spans="2:4" x14ac:dyDescent="0.2">
      <c r="B6" s="15" t="s">
        <v>8</v>
      </c>
      <c r="D6" s="18" t="s">
        <v>9</v>
      </c>
    </row>
    <row r="7" spans="2:4" x14ac:dyDescent="0.2">
      <c r="B7" s="15" t="s">
        <v>10</v>
      </c>
      <c r="D7" s="18" t="s">
        <v>11</v>
      </c>
    </row>
    <row r="8" spans="2:4" x14ac:dyDescent="0.2">
      <c r="B8" s="15" t="s">
        <v>12</v>
      </c>
      <c r="D8" s="18" t="s">
        <v>13</v>
      </c>
    </row>
    <row r="9" spans="2:4" x14ac:dyDescent="0.2">
      <c r="B9" s="15" t="s">
        <v>14</v>
      </c>
      <c r="D9" s="18" t="s">
        <v>15</v>
      </c>
    </row>
    <row r="10" spans="2:4" x14ac:dyDescent="0.2">
      <c r="D10" s="18" t="s">
        <v>16</v>
      </c>
    </row>
    <row r="11" spans="2:4" x14ac:dyDescent="0.2">
      <c r="B11" s="14" t="s">
        <v>17</v>
      </c>
      <c r="D11" s="18" t="s">
        <v>18</v>
      </c>
    </row>
    <row r="12" spans="2:4" x14ac:dyDescent="0.2">
      <c r="B12" s="14" t="s">
        <v>19</v>
      </c>
      <c r="D12" s="18" t="s">
        <v>20</v>
      </c>
    </row>
    <row r="13" spans="2:4" x14ac:dyDescent="0.2">
      <c r="B13" s="14" t="s">
        <v>21</v>
      </c>
      <c r="D13" s="18" t="s">
        <v>22</v>
      </c>
    </row>
    <row r="14" spans="2:4" x14ac:dyDescent="0.2">
      <c r="B14" s="14" t="s">
        <v>23</v>
      </c>
      <c r="D14" s="18" t="s">
        <v>24</v>
      </c>
    </row>
    <row r="15" spans="2:4" x14ac:dyDescent="0.2">
      <c r="B15" s="14" t="s">
        <v>25</v>
      </c>
      <c r="D15" s="18" t="s">
        <v>26</v>
      </c>
    </row>
    <row r="16" spans="2:4" x14ac:dyDescent="0.2">
      <c r="B16" s="14" t="s">
        <v>27</v>
      </c>
      <c r="D16" s="18" t="s">
        <v>28</v>
      </c>
    </row>
    <row r="17" spans="2:4" x14ac:dyDescent="0.2">
      <c r="B17" s="14" t="s">
        <v>29</v>
      </c>
      <c r="D17" s="18" t="s">
        <v>30</v>
      </c>
    </row>
    <row r="18" spans="2:4" x14ac:dyDescent="0.2">
      <c r="B18" s="14" t="s">
        <v>31</v>
      </c>
      <c r="D18" s="18" t="s">
        <v>32</v>
      </c>
    </row>
    <row r="19" spans="2:4" x14ac:dyDescent="0.2">
      <c r="B19" s="14" t="s">
        <v>33</v>
      </c>
      <c r="D19" s="18" t="s">
        <v>34</v>
      </c>
    </row>
    <row r="21" spans="2:4" x14ac:dyDescent="0.2">
      <c r="B21" s="17" t="s">
        <v>35</v>
      </c>
      <c r="D21" s="19" t="s">
        <v>36</v>
      </c>
    </row>
    <row r="22" spans="2:4" x14ac:dyDescent="0.2">
      <c r="B22" s="17" t="s">
        <v>37</v>
      </c>
      <c r="D22" s="19" t="s">
        <v>38</v>
      </c>
    </row>
    <row r="23" spans="2:4" x14ac:dyDescent="0.2">
      <c r="B23" s="17" t="s">
        <v>39</v>
      </c>
      <c r="D23" s="19" t="s">
        <v>40</v>
      </c>
    </row>
    <row r="24" spans="2:4" x14ac:dyDescent="0.2">
      <c r="B24" s="17" t="s">
        <v>41</v>
      </c>
      <c r="D24" s="19" t="s">
        <v>42</v>
      </c>
    </row>
    <row r="25" spans="2:4" x14ac:dyDescent="0.2">
      <c r="B25" s="17" t="s">
        <v>43</v>
      </c>
      <c r="D25" s="19" t="s">
        <v>44</v>
      </c>
    </row>
    <row r="26" spans="2:4" x14ac:dyDescent="0.2">
      <c r="B26" s="17" t="s">
        <v>45</v>
      </c>
      <c r="D26" s="19" t="s">
        <v>46</v>
      </c>
    </row>
    <row r="27" spans="2:4" x14ac:dyDescent="0.2">
      <c r="B27" s="17" t="s">
        <v>47</v>
      </c>
      <c r="D27" s="19" t="s">
        <v>48</v>
      </c>
    </row>
    <row r="28" spans="2:4" x14ac:dyDescent="0.2">
      <c r="B28" s="17" t="s">
        <v>49</v>
      </c>
    </row>
    <row r="29" spans="2:4" x14ac:dyDescent="0.2">
      <c r="B29" s="17" t="s">
        <v>50</v>
      </c>
      <c r="D29" s="16" t="s">
        <v>51</v>
      </c>
    </row>
    <row r="30" spans="2:4" x14ac:dyDescent="0.2">
      <c r="B30" s="17" t="s">
        <v>52</v>
      </c>
      <c r="D30" s="16" t="s">
        <v>53</v>
      </c>
    </row>
    <row r="31" spans="2:4" x14ac:dyDescent="0.2">
      <c r="B31" s="17" t="s">
        <v>54</v>
      </c>
      <c r="D31" s="16" t="s">
        <v>55</v>
      </c>
    </row>
    <row r="32" spans="2:4" x14ac:dyDescent="0.2">
      <c r="B32" s="17" t="s">
        <v>56</v>
      </c>
      <c r="D32" s="16" t="s">
        <v>57</v>
      </c>
    </row>
    <row r="33" spans="2:4" x14ac:dyDescent="0.2">
      <c r="B33" s="17" t="s">
        <v>58</v>
      </c>
      <c r="D33" s="16" t="s">
        <v>59</v>
      </c>
    </row>
    <row r="34" spans="2:4" x14ac:dyDescent="0.2">
      <c r="D34" s="16" t="s">
        <v>60</v>
      </c>
    </row>
    <row r="35" spans="2:4" x14ac:dyDescent="0.2">
      <c r="B35" s="17" t="s">
        <v>61</v>
      </c>
      <c r="D35" s="16" t="s">
        <v>58</v>
      </c>
    </row>
    <row r="36" spans="2:4" x14ac:dyDescent="0.2">
      <c r="B36" s="29" t="s">
        <v>62</v>
      </c>
    </row>
    <row r="37" spans="2:4" x14ac:dyDescent="0.2">
      <c r="B37" s="29" t="s">
        <v>63</v>
      </c>
      <c r="D37" s="30" t="s">
        <v>64</v>
      </c>
    </row>
    <row r="38" spans="2:4" x14ac:dyDescent="0.2">
      <c r="B38" s="29" t="s">
        <v>65</v>
      </c>
      <c r="D38" s="30" t="s">
        <v>66</v>
      </c>
    </row>
    <row r="39" spans="2:4" x14ac:dyDescent="0.2">
      <c r="B39" s="29" t="s">
        <v>67</v>
      </c>
      <c r="D39" s="30" t="s">
        <v>68</v>
      </c>
    </row>
    <row r="40" spans="2:4" x14ac:dyDescent="0.2">
      <c r="B40" s="29" t="s">
        <v>69</v>
      </c>
      <c r="D40" s="30" t="s">
        <v>69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87BC9-CA31-4A33-9AE1-0E5CF11CC8EF}">
  <sheetPr codeName="Hoja2"/>
  <dimension ref="B1:AV65"/>
  <sheetViews>
    <sheetView topLeftCell="A12" zoomScale="115" zoomScaleNormal="115" workbookViewId="0">
      <selection activeCell="D30" sqref="D30:K30"/>
    </sheetView>
  </sheetViews>
  <sheetFormatPr baseColWidth="10" defaultColWidth="11.42578125" defaultRowHeight="12.75" x14ac:dyDescent="0.2"/>
  <cols>
    <col min="1" max="2" width="4.7109375" customWidth="1"/>
    <col min="3" max="3" width="18.5703125" customWidth="1"/>
    <col min="4" max="4" width="7.5703125" customWidth="1"/>
    <col min="5" max="5" width="8.5703125" customWidth="1"/>
    <col min="6" max="6" width="12.28515625" customWidth="1"/>
    <col min="7" max="7" width="4.7109375" style="3" customWidth="1"/>
    <col min="8" max="8" width="8.5703125" style="3" customWidth="1"/>
    <col min="9" max="9" width="12.28515625" style="3" customWidth="1"/>
    <col min="10" max="10" width="3.28515625" style="3" customWidth="1"/>
    <col min="11" max="11" width="8.5703125" style="3" customWidth="1"/>
    <col min="12" max="12" width="12.28515625" style="3" customWidth="1"/>
    <col min="13" max="13" width="3.42578125" style="3" customWidth="1"/>
    <col min="14" max="14" width="5.42578125" style="3" customWidth="1"/>
    <col min="15" max="15" width="12.28515625" style="3" customWidth="1"/>
    <col min="16" max="16" width="3.7109375" customWidth="1"/>
    <col min="17" max="17" width="6" customWidth="1"/>
    <col min="18" max="29" width="4.42578125" style="22" customWidth="1"/>
    <col min="30" max="48" width="11.5703125" style="22"/>
  </cols>
  <sheetData>
    <row r="1" spans="2:48" s="1" customFormat="1" ht="37.5" customHeight="1" x14ac:dyDescent="0.2">
      <c r="B1" s="435" t="s">
        <v>70</v>
      </c>
      <c r="C1" s="436"/>
      <c r="D1" s="439" t="s">
        <v>71</v>
      </c>
      <c r="E1" s="440"/>
      <c r="F1" s="440"/>
      <c r="G1" s="440"/>
      <c r="H1" s="440"/>
      <c r="I1" s="440"/>
      <c r="J1" s="440"/>
      <c r="K1" s="440"/>
      <c r="L1" s="440"/>
      <c r="M1" s="440"/>
      <c r="N1" s="441"/>
      <c r="O1" s="442"/>
      <c r="P1" s="443"/>
      <c r="Q1" s="444"/>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row>
    <row r="2" spans="2:48" s="1" customFormat="1" ht="17.25" customHeight="1" x14ac:dyDescent="0.2">
      <c r="B2" s="437"/>
      <c r="C2" s="438"/>
      <c r="D2" s="448" t="s">
        <v>72</v>
      </c>
      <c r="E2" s="449"/>
      <c r="F2" s="449"/>
      <c r="G2" s="449"/>
      <c r="H2" s="449"/>
      <c r="I2" s="449"/>
      <c r="J2" s="449"/>
      <c r="K2" s="449"/>
      <c r="L2" s="449"/>
      <c r="M2" s="449"/>
      <c r="N2" s="450"/>
      <c r="O2" s="445"/>
      <c r="P2" s="446"/>
      <c r="Q2" s="447"/>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row>
    <row r="3" spans="2:48" s="1" customFormat="1" ht="17.25" customHeight="1" x14ac:dyDescent="0.2">
      <c r="B3" s="451" t="s">
        <v>73</v>
      </c>
      <c r="C3" s="452"/>
      <c r="D3" s="451" t="s">
        <v>74</v>
      </c>
      <c r="E3" s="453"/>
      <c r="F3" s="453"/>
      <c r="G3" s="453"/>
      <c r="H3" s="453"/>
      <c r="I3" s="453"/>
      <c r="J3" s="453"/>
      <c r="K3" s="453"/>
      <c r="L3" s="453"/>
      <c r="M3" s="453"/>
      <c r="N3" s="452"/>
      <c r="O3" s="451" t="s">
        <v>75</v>
      </c>
      <c r="P3" s="453"/>
      <c r="Q3" s="452"/>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row>
    <row r="4" spans="2:48" s="2" customFormat="1" ht="4.5" customHeight="1" x14ac:dyDescent="0.2">
      <c r="B4" s="32"/>
      <c r="C4" s="33"/>
      <c r="D4" s="33"/>
      <c r="E4" s="33"/>
      <c r="F4" s="33"/>
      <c r="G4" s="33"/>
      <c r="H4" s="33"/>
      <c r="I4" s="33"/>
      <c r="J4" s="33"/>
      <c r="K4" s="33"/>
      <c r="L4" s="33"/>
      <c r="M4" s="33"/>
      <c r="N4" s="33"/>
      <c r="O4" s="33"/>
      <c r="P4" s="33"/>
      <c r="Q4" s="34"/>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row>
    <row r="5" spans="2:48" ht="24.75" customHeight="1" x14ac:dyDescent="0.2">
      <c r="B5" s="454" t="s">
        <v>76</v>
      </c>
      <c r="C5" s="455"/>
      <c r="D5" s="455"/>
      <c r="E5" s="455"/>
      <c r="F5" s="455"/>
      <c r="G5" s="455"/>
      <c r="H5" s="455"/>
      <c r="I5" s="455"/>
      <c r="J5" s="455"/>
      <c r="K5" s="455"/>
      <c r="L5" s="455"/>
      <c r="M5" s="455"/>
      <c r="N5" s="455"/>
      <c r="O5" s="455"/>
      <c r="P5" s="455"/>
      <c r="Q5" s="456"/>
    </row>
    <row r="6" spans="2:48" s="2" customFormat="1" ht="4.5" customHeight="1" x14ac:dyDescent="0.2">
      <c r="B6" s="35"/>
      <c r="C6" s="36"/>
      <c r="D6" s="36"/>
      <c r="E6" s="36"/>
      <c r="F6" s="36"/>
      <c r="G6" s="36"/>
      <c r="H6" s="36"/>
      <c r="I6" s="36"/>
      <c r="J6" s="36"/>
      <c r="K6" s="36"/>
      <c r="L6" s="36"/>
      <c r="M6" s="36"/>
      <c r="N6" s="36"/>
      <c r="O6" s="36"/>
      <c r="P6" s="36"/>
      <c r="Q6" s="37"/>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row>
    <row r="7" spans="2:48" ht="5.0999999999999996" customHeight="1" x14ac:dyDescent="0.2">
      <c r="B7" s="497"/>
      <c r="C7" s="497"/>
      <c r="D7" s="497"/>
      <c r="E7" s="497"/>
      <c r="F7" s="497"/>
      <c r="G7" s="497"/>
      <c r="H7" s="497"/>
      <c r="I7" s="497"/>
      <c r="J7" s="497"/>
      <c r="K7" s="497"/>
      <c r="L7" s="497"/>
      <c r="M7" s="497"/>
      <c r="N7" s="497"/>
      <c r="O7" s="497"/>
      <c r="P7" s="497"/>
      <c r="Q7" s="497"/>
    </row>
    <row r="8" spans="2:48" ht="40.5" customHeight="1" x14ac:dyDescent="0.2">
      <c r="B8" s="426" t="s">
        <v>77</v>
      </c>
      <c r="C8" s="427"/>
      <c r="D8" s="428" t="s">
        <v>78</v>
      </c>
      <c r="E8" s="429"/>
      <c r="F8" s="429"/>
      <c r="G8" s="429"/>
      <c r="H8" s="429"/>
      <c r="I8" s="429"/>
      <c r="J8" s="429"/>
      <c r="K8" s="429"/>
      <c r="L8" s="429"/>
      <c r="M8" s="429"/>
      <c r="N8" s="429"/>
      <c r="O8" s="429"/>
      <c r="P8" s="429"/>
      <c r="Q8" s="430"/>
    </row>
    <row r="9" spans="2:48" ht="40.5" customHeight="1" x14ac:dyDescent="0.2">
      <c r="B9" s="426" t="s">
        <v>79</v>
      </c>
      <c r="C9" s="427"/>
      <c r="D9" s="428" t="s">
        <v>80</v>
      </c>
      <c r="E9" s="429"/>
      <c r="F9" s="429"/>
      <c r="G9" s="429"/>
      <c r="H9" s="429"/>
      <c r="I9" s="429"/>
      <c r="J9" s="429"/>
      <c r="K9" s="429"/>
      <c r="L9" s="429"/>
      <c r="M9" s="429"/>
      <c r="N9" s="429"/>
      <c r="O9" s="429"/>
      <c r="P9" s="429"/>
      <c r="Q9" s="430"/>
    </row>
    <row r="10" spans="2:48" ht="40.5" customHeight="1" x14ac:dyDescent="0.2">
      <c r="B10" s="426" t="s">
        <v>81</v>
      </c>
      <c r="C10" s="427"/>
      <c r="D10" s="428" t="s">
        <v>82</v>
      </c>
      <c r="E10" s="429"/>
      <c r="F10" s="429"/>
      <c r="G10" s="429"/>
      <c r="H10" s="429"/>
      <c r="I10" s="429"/>
      <c r="J10" s="429"/>
      <c r="K10" s="429"/>
      <c r="L10" s="429"/>
      <c r="M10" s="429"/>
      <c r="N10" s="429"/>
      <c r="O10" s="429"/>
      <c r="P10" s="429"/>
      <c r="Q10" s="430"/>
    </row>
    <row r="11" spans="2:48" ht="40.5" customHeight="1" x14ac:dyDescent="0.2">
      <c r="B11" s="426" t="s">
        <v>83</v>
      </c>
      <c r="C11" s="427"/>
      <c r="D11" s="428" t="s">
        <v>84</v>
      </c>
      <c r="E11" s="429"/>
      <c r="F11" s="429"/>
      <c r="G11" s="429"/>
      <c r="H11" s="429"/>
      <c r="I11" s="429"/>
      <c r="J11" s="429"/>
      <c r="K11" s="429"/>
      <c r="L11" s="429"/>
      <c r="M11" s="429"/>
      <c r="N11" s="429"/>
      <c r="O11" s="429"/>
      <c r="P11" s="429"/>
      <c r="Q11" s="430"/>
    </row>
    <row r="12" spans="2:48" ht="40.5" customHeight="1" x14ac:dyDescent="0.2">
      <c r="B12" s="426" t="s">
        <v>85</v>
      </c>
      <c r="C12" s="427"/>
      <c r="D12" s="428" t="s">
        <v>86</v>
      </c>
      <c r="E12" s="429"/>
      <c r="F12" s="429"/>
      <c r="G12" s="429"/>
      <c r="H12" s="429"/>
      <c r="I12" s="429"/>
      <c r="J12" s="429"/>
      <c r="K12" s="429"/>
      <c r="L12" s="429"/>
      <c r="M12" s="429"/>
      <c r="N12" s="429"/>
      <c r="O12" s="429"/>
      <c r="P12" s="429"/>
      <c r="Q12" s="430"/>
    </row>
    <row r="13" spans="2:48" s="2" customFormat="1" ht="4.5" customHeight="1" x14ac:dyDescent="0.2">
      <c r="B13" s="32"/>
      <c r="C13" s="33"/>
      <c r="D13" s="33"/>
      <c r="E13" s="33"/>
      <c r="F13" s="33"/>
      <c r="G13" s="33"/>
      <c r="H13" s="33"/>
      <c r="I13" s="33"/>
      <c r="J13" s="33"/>
      <c r="K13" s="33"/>
      <c r="L13" s="33"/>
      <c r="M13" s="33"/>
      <c r="N13" s="33"/>
      <c r="O13" s="33"/>
      <c r="P13" s="33"/>
      <c r="Q13" s="34"/>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row>
    <row r="14" spans="2:48" ht="24.75" customHeight="1" x14ac:dyDescent="0.2">
      <c r="B14" s="454" t="s">
        <v>87</v>
      </c>
      <c r="C14" s="455"/>
      <c r="D14" s="455"/>
      <c r="E14" s="455"/>
      <c r="F14" s="455"/>
      <c r="G14" s="455"/>
      <c r="H14" s="455"/>
      <c r="I14" s="455"/>
      <c r="J14" s="455"/>
      <c r="K14" s="455"/>
      <c r="L14" s="455"/>
      <c r="M14" s="455"/>
      <c r="N14" s="455"/>
      <c r="O14" s="455"/>
      <c r="P14" s="455"/>
      <c r="Q14" s="456"/>
    </row>
    <row r="15" spans="2:48" s="2" customFormat="1" ht="4.5" customHeight="1" x14ac:dyDescent="0.2">
      <c r="B15" s="35"/>
      <c r="C15" s="36"/>
      <c r="D15" s="36"/>
      <c r="E15" s="36"/>
      <c r="F15" s="36"/>
      <c r="G15" s="36"/>
      <c r="H15" s="36"/>
      <c r="I15" s="36"/>
      <c r="J15" s="36"/>
      <c r="K15" s="36"/>
      <c r="L15" s="36"/>
      <c r="M15" s="36"/>
      <c r="N15" s="36"/>
      <c r="O15" s="36"/>
      <c r="P15" s="36"/>
      <c r="Q15" s="37"/>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row>
    <row r="16" spans="2:48" ht="40.5" customHeight="1" x14ac:dyDescent="0.2">
      <c r="B16" s="426" t="s">
        <v>88</v>
      </c>
      <c r="C16" s="427"/>
      <c r="D16" s="465" t="s">
        <v>89</v>
      </c>
      <c r="E16" s="466"/>
      <c r="F16" s="466"/>
      <c r="G16" s="466"/>
      <c r="H16" s="466"/>
      <c r="I16" s="466"/>
      <c r="J16" s="466"/>
      <c r="K16" s="467"/>
      <c r="L16" s="457" t="s">
        <v>90</v>
      </c>
      <c r="M16" s="458"/>
      <c r="N16" s="461" t="s">
        <v>91</v>
      </c>
      <c r="O16" s="461"/>
      <c r="P16" s="461"/>
      <c r="Q16" s="462"/>
    </row>
    <row r="17" spans="2:48" ht="40.5" customHeight="1" x14ac:dyDescent="0.2">
      <c r="B17" s="426" t="s">
        <v>92</v>
      </c>
      <c r="C17" s="427"/>
      <c r="D17" s="468" t="s">
        <v>93</v>
      </c>
      <c r="E17" s="469"/>
      <c r="F17" s="469"/>
      <c r="G17" s="469"/>
      <c r="H17" s="469"/>
      <c r="I17" s="469"/>
      <c r="J17" s="469"/>
      <c r="K17" s="469"/>
      <c r="L17" s="469"/>
      <c r="M17" s="469"/>
      <c r="N17" s="469"/>
      <c r="O17" s="469"/>
      <c r="P17" s="469"/>
      <c r="Q17" s="470"/>
    </row>
    <row r="18" spans="2:48" ht="40.5" customHeight="1" x14ac:dyDescent="0.2">
      <c r="B18" s="426" t="s">
        <v>94</v>
      </c>
      <c r="C18" s="427"/>
      <c r="D18" s="468" t="s">
        <v>95</v>
      </c>
      <c r="E18" s="469"/>
      <c r="F18" s="469"/>
      <c r="G18" s="469"/>
      <c r="H18" s="469"/>
      <c r="I18" s="469"/>
      <c r="J18" s="469"/>
      <c r="K18" s="469"/>
      <c r="L18" s="469"/>
      <c r="M18" s="469"/>
      <c r="N18" s="469"/>
      <c r="O18" s="469"/>
      <c r="P18" s="469"/>
      <c r="Q18" s="470"/>
    </row>
    <row r="19" spans="2:48" ht="182.25" customHeight="1" x14ac:dyDescent="0.2">
      <c r="B19" s="426" t="s">
        <v>96</v>
      </c>
      <c r="C19" s="427"/>
      <c r="D19" s="478" t="s">
        <v>97</v>
      </c>
      <c r="E19" s="479"/>
      <c r="F19" s="479"/>
      <c r="G19" s="460" t="s">
        <v>98</v>
      </c>
      <c r="H19" s="460"/>
      <c r="I19" s="476" t="s">
        <v>99</v>
      </c>
      <c r="J19" s="476"/>
      <c r="K19" s="476"/>
      <c r="L19" s="460" t="s">
        <v>100</v>
      </c>
      <c r="M19" s="460"/>
      <c r="N19" s="460"/>
      <c r="O19" s="476" t="s">
        <v>101</v>
      </c>
      <c r="P19" s="476"/>
      <c r="Q19" s="477"/>
      <c r="AT19"/>
      <c r="AU19"/>
      <c r="AV19"/>
    </row>
    <row r="20" spans="2:48" ht="40.5" customHeight="1" x14ac:dyDescent="0.2">
      <c r="B20" s="426" t="s">
        <v>102</v>
      </c>
      <c r="C20" s="427"/>
      <c r="D20" s="471" t="s">
        <v>103</v>
      </c>
      <c r="E20" s="472"/>
      <c r="F20" s="472"/>
      <c r="G20" s="472"/>
      <c r="H20" s="472"/>
      <c r="I20" s="473"/>
      <c r="J20" s="474" t="s">
        <v>104</v>
      </c>
      <c r="K20" s="475"/>
      <c r="L20" s="475"/>
      <c r="M20" s="472" t="s">
        <v>105</v>
      </c>
      <c r="N20" s="472"/>
      <c r="O20" s="472"/>
      <c r="P20" s="472"/>
      <c r="Q20" s="473"/>
    </row>
    <row r="21" spans="2:48" ht="40.5" customHeight="1" x14ac:dyDescent="0.2">
      <c r="B21" s="426" t="s">
        <v>106</v>
      </c>
      <c r="C21" s="427"/>
      <c r="D21" s="468" t="s">
        <v>107</v>
      </c>
      <c r="E21" s="469"/>
      <c r="F21" s="469"/>
      <c r="G21" s="469"/>
      <c r="H21" s="469"/>
      <c r="I21" s="469"/>
      <c r="J21" s="469"/>
      <c r="K21" s="470"/>
      <c r="L21" s="459" t="s">
        <v>108</v>
      </c>
      <c r="M21" s="460"/>
      <c r="N21" s="460"/>
      <c r="O21" s="463" t="s">
        <v>109</v>
      </c>
      <c r="P21" s="463"/>
      <c r="Q21" s="464"/>
    </row>
    <row r="22" spans="2:48" ht="44.25" customHeight="1" x14ac:dyDescent="0.2">
      <c r="B22" s="426" t="s">
        <v>110</v>
      </c>
      <c r="C22" s="427"/>
      <c r="D22" s="468" t="s">
        <v>111</v>
      </c>
      <c r="E22" s="469"/>
      <c r="F22" s="469"/>
      <c r="G22" s="469"/>
      <c r="H22" s="469"/>
      <c r="I22" s="469"/>
      <c r="J22" s="469"/>
      <c r="K22" s="469"/>
      <c r="L22" s="469"/>
      <c r="M22" s="469"/>
      <c r="N22" s="469"/>
      <c r="O22" s="469"/>
      <c r="P22" s="469"/>
      <c r="Q22" s="470"/>
    </row>
    <row r="23" spans="2:48" ht="40.5" customHeight="1" x14ac:dyDescent="0.2">
      <c r="B23" s="426" t="s">
        <v>112</v>
      </c>
      <c r="C23" s="427"/>
      <c r="D23" s="428" t="s">
        <v>113</v>
      </c>
      <c r="E23" s="429"/>
      <c r="F23" s="429"/>
      <c r="G23" s="430"/>
      <c r="H23" s="457" t="s">
        <v>114</v>
      </c>
      <c r="I23" s="458"/>
      <c r="J23" s="429" t="s">
        <v>115</v>
      </c>
      <c r="K23" s="429"/>
      <c r="L23" s="430"/>
      <c r="M23" s="459" t="s">
        <v>116</v>
      </c>
      <c r="N23" s="460"/>
      <c r="O23" s="463" t="s">
        <v>117</v>
      </c>
      <c r="P23" s="463"/>
      <c r="Q23" s="464"/>
    </row>
    <row r="24" spans="2:48" ht="68.650000000000006" customHeight="1" x14ac:dyDescent="0.2">
      <c r="B24" s="426" t="s">
        <v>118</v>
      </c>
      <c r="C24" s="427"/>
      <c r="D24" s="428" t="s">
        <v>119</v>
      </c>
      <c r="E24" s="429"/>
      <c r="F24" s="429"/>
      <c r="G24" s="429"/>
      <c r="H24" s="429"/>
      <c r="I24" s="429"/>
      <c r="J24" s="429"/>
      <c r="K24" s="429"/>
      <c r="L24" s="429"/>
      <c r="M24" s="429"/>
      <c r="N24" s="429"/>
      <c r="O24" s="429"/>
      <c r="P24" s="429"/>
      <c r="Q24" s="430"/>
    </row>
    <row r="25" spans="2:48" ht="40.5" customHeight="1" x14ac:dyDescent="0.2">
      <c r="B25" s="426" t="s">
        <v>120</v>
      </c>
      <c r="C25" s="427"/>
      <c r="D25" s="428" t="s">
        <v>121</v>
      </c>
      <c r="E25" s="429"/>
      <c r="F25" s="429"/>
      <c r="G25" s="429"/>
      <c r="H25" s="429"/>
      <c r="I25" s="429"/>
      <c r="J25" s="429"/>
      <c r="K25" s="429"/>
      <c r="L25" s="429"/>
      <c r="M25" s="429"/>
      <c r="N25" s="429"/>
      <c r="O25" s="429"/>
      <c r="P25" s="429"/>
      <c r="Q25" s="430"/>
    </row>
    <row r="26" spans="2:48" ht="20.25" customHeight="1" x14ac:dyDescent="0.2">
      <c r="B26" s="431" t="s">
        <v>122</v>
      </c>
      <c r="C26" s="432"/>
      <c r="D26" s="532" t="s">
        <v>123</v>
      </c>
      <c r="E26" s="533"/>
      <c r="F26" s="533"/>
      <c r="G26" s="536" t="s">
        <v>124</v>
      </c>
      <c r="H26" s="482"/>
      <c r="I26" s="31" t="s">
        <v>125</v>
      </c>
      <c r="J26" s="459" t="s">
        <v>126</v>
      </c>
      <c r="K26" s="480"/>
      <c r="L26" s="481" t="s">
        <v>127</v>
      </c>
      <c r="M26" s="482"/>
      <c r="N26" s="485" t="s">
        <v>128</v>
      </c>
      <c r="O26" s="486"/>
      <c r="P26" s="486"/>
      <c r="Q26" s="487"/>
    </row>
    <row r="27" spans="2:48" ht="21.75" customHeight="1" x14ac:dyDescent="0.2">
      <c r="B27" s="433"/>
      <c r="C27" s="434"/>
      <c r="D27" s="534"/>
      <c r="E27" s="535"/>
      <c r="F27" s="535"/>
      <c r="G27" s="537"/>
      <c r="H27" s="484"/>
      <c r="I27" s="8"/>
      <c r="J27" s="491"/>
      <c r="K27" s="492"/>
      <c r="L27" s="483"/>
      <c r="M27" s="484"/>
      <c r="N27" s="488"/>
      <c r="O27" s="489"/>
      <c r="P27" s="489"/>
      <c r="Q27" s="490"/>
    </row>
    <row r="28" spans="2:48" ht="33.75" customHeight="1" x14ac:dyDescent="0.2">
      <c r="B28" s="426" t="s">
        <v>129</v>
      </c>
      <c r="C28" s="427"/>
      <c r="D28" s="428" t="s">
        <v>130</v>
      </c>
      <c r="E28" s="429"/>
      <c r="F28" s="429"/>
      <c r="G28" s="429"/>
      <c r="H28" s="429"/>
      <c r="I28" s="429"/>
      <c r="J28" s="429"/>
      <c r="K28" s="429"/>
      <c r="L28" s="429"/>
      <c r="M28" s="429"/>
      <c r="N28" s="429"/>
      <c r="O28" s="429"/>
      <c r="P28" s="429"/>
      <c r="Q28" s="430"/>
    </row>
    <row r="29" spans="2:48" ht="40.5" customHeight="1" x14ac:dyDescent="0.2">
      <c r="B29" s="426" t="s">
        <v>131</v>
      </c>
      <c r="C29" s="427"/>
      <c r="D29" s="471" t="s">
        <v>132</v>
      </c>
      <c r="E29" s="472"/>
      <c r="F29" s="472"/>
      <c r="G29" s="472"/>
      <c r="H29" s="472"/>
      <c r="I29" s="472"/>
      <c r="J29" s="472"/>
      <c r="K29" s="472"/>
      <c r="L29" s="472"/>
      <c r="M29" s="472"/>
      <c r="N29" s="472"/>
      <c r="O29" s="472"/>
      <c r="P29" s="472"/>
      <c r="Q29" s="473"/>
    </row>
    <row r="30" spans="2:48" ht="40.5" customHeight="1" x14ac:dyDescent="0.2">
      <c r="B30" s="426" t="s">
        <v>133</v>
      </c>
      <c r="C30" s="427"/>
      <c r="D30" s="471" t="s">
        <v>134</v>
      </c>
      <c r="E30" s="472"/>
      <c r="F30" s="472"/>
      <c r="G30" s="472"/>
      <c r="H30" s="472"/>
      <c r="I30" s="472"/>
      <c r="J30" s="472"/>
      <c r="K30" s="473"/>
      <c r="L30" s="457" t="s">
        <v>135</v>
      </c>
      <c r="M30" s="493"/>
      <c r="N30" s="494" t="s">
        <v>136</v>
      </c>
      <c r="O30" s="463"/>
      <c r="P30" s="463"/>
      <c r="Q30" s="464"/>
    </row>
    <row r="31" spans="2:48" ht="71.650000000000006" customHeight="1" x14ac:dyDescent="0.2">
      <c r="B31" s="426" t="s">
        <v>137</v>
      </c>
      <c r="C31" s="427"/>
      <c r="D31" s="428" t="s">
        <v>138</v>
      </c>
      <c r="E31" s="429"/>
      <c r="F31" s="429"/>
      <c r="G31" s="429"/>
      <c r="H31" s="429"/>
      <c r="I31" s="429"/>
      <c r="J31" s="429"/>
      <c r="K31" s="429"/>
      <c r="L31" s="429"/>
      <c r="M31" s="429"/>
      <c r="N31" s="429"/>
      <c r="O31" s="429"/>
      <c r="P31" s="429"/>
      <c r="Q31" s="430"/>
    </row>
    <row r="32" spans="2:48" ht="40.5" customHeight="1" x14ac:dyDescent="0.2">
      <c r="B32" s="426" t="s">
        <v>139</v>
      </c>
      <c r="C32" s="427"/>
      <c r="D32" s="428" t="s">
        <v>140</v>
      </c>
      <c r="E32" s="429"/>
      <c r="F32" s="429"/>
      <c r="G32" s="429"/>
      <c r="H32" s="429"/>
      <c r="I32" s="429"/>
      <c r="J32" s="429"/>
      <c r="K32" s="429"/>
      <c r="L32" s="429"/>
      <c r="M32" s="429"/>
      <c r="N32" s="429"/>
      <c r="O32" s="429"/>
      <c r="P32" s="429"/>
      <c r="Q32" s="430"/>
    </row>
    <row r="33" spans="2:48" ht="40.5" customHeight="1" x14ac:dyDescent="0.2">
      <c r="B33" s="426" t="s">
        <v>141</v>
      </c>
      <c r="C33" s="427"/>
      <c r="D33" s="428" t="s">
        <v>142</v>
      </c>
      <c r="E33" s="429"/>
      <c r="F33" s="429"/>
      <c r="G33" s="429"/>
      <c r="H33" s="429"/>
      <c r="I33" s="429"/>
      <c r="J33" s="429"/>
      <c r="K33" s="429"/>
      <c r="L33" s="429"/>
      <c r="M33" s="429"/>
      <c r="N33" s="429"/>
      <c r="O33" s="429"/>
      <c r="P33" s="429"/>
      <c r="Q33" s="430"/>
    </row>
    <row r="34" spans="2:48" ht="40.5" customHeight="1" x14ac:dyDescent="0.2">
      <c r="B34" s="426" t="s">
        <v>143</v>
      </c>
      <c r="C34" s="427"/>
      <c r="D34" s="428" t="s">
        <v>144</v>
      </c>
      <c r="E34" s="429"/>
      <c r="F34" s="429"/>
      <c r="G34" s="429"/>
      <c r="H34" s="429"/>
      <c r="I34" s="429"/>
      <c r="J34" s="429"/>
      <c r="K34" s="429"/>
      <c r="L34" s="429"/>
      <c r="M34" s="429"/>
      <c r="N34" s="429"/>
      <c r="O34" s="429"/>
      <c r="P34" s="429"/>
      <c r="Q34" s="430"/>
    </row>
    <row r="35" spans="2:48" s="2" customFormat="1" ht="4.5" customHeight="1" x14ac:dyDescent="0.2">
      <c r="B35" s="38"/>
      <c r="C35" s="39"/>
      <c r="D35" s="39"/>
      <c r="E35" s="39"/>
      <c r="F35" s="39"/>
      <c r="G35" s="39"/>
      <c r="H35" s="39"/>
      <c r="I35" s="39"/>
      <c r="J35" s="39"/>
      <c r="K35" s="39"/>
      <c r="L35" s="39"/>
      <c r="M35" s="39"/>
      <c r="N35" s="39"/>
      <c r="O35" s="39"/>
      <c r="P35" s="39"/>
      <c r="Q35" s="40"/>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row>
    <row r="36" spans="2:48" ht="24.75" customHeight="1" x14ac:dyDescent="0.2">
      <c r="B36" s="454" t="s">
        <v>145</v>
      </c>
      <c r="C36" s="455"/>
      <c r="D36" s="455"/>
      <c r="E36" s="455"/>
      <c r="F36" s="455"/>
      <c r="G36" s="455"/>
      <c r="H36" s="455"/>
      <c r="I36" s="455"/>
      <c r="J36" s="455"/>
      <c r="K36" s="455"/>
      <c r="L36" s="455"/>
      <c r="M36" s="455"/>
      <c r="N36" s="455"/>
      <c r="O36" s="455"/>
      <c r="P36" s="455"/>
      <c r="Q36" s="456"/>
    </row>
    <row r="37" spans="2:48" s="2" customFormat="1" ht="4.5" customHeight="1" x14ac:dyDescent="0.2">
      <c r="B37" s="35"/>
      <c r="C37" s="36"/>
      <c r="D37" s="36"/>
      <c r="E37" s="36"/>
      <c r="F37" s="36"/>
      <c r="G37" s="36"/>
      <c r="H37" s="36"/>
      <c r="I37" s="36"/>
      <c r="J37" s="36"/>
      <c r="K37" s="36"/>
      <c r="L37" s="36"/>
      <c r="M37" s="36"/>
      <c r="N37" s="36"/>
      <c r="O37" s="36"/>
      <c r="P37" s="36"/>
      <c r="Q37" s="37"/>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row>
    <row r="38" spans="2:48" ht="40.5" customHeight="1" x14ac:dyDescent="0.2">
      <c r="B38" s="426" t="s">
        <v>146</v>
      </c>
      <c r="C38" s="427"/>
      <c r="D38" s="528" t="s">
        <v>147</v>
      </c>
      <c r="E38" s="529"/>
      <c r="F38" s="529"/>
      <c r="G38" s="529"/>
      <c r="H38" s="529"/>
      <c r="I38" s="529"/>
      <c r="J38" s="529"/>
      <c r="K38" s="529"/>
      <c r="L38" s="529"/>
      <c r="M38" s="529"/>
      <c r="N38" s="529"/>
      <c r="O38" s="529"/>
      <c r="P38" s="529"/>
      <c r="Q38" s="530"/>
    </row>
    <row r="39" spans="2:48" ht="6.75" customHeight="1" x14ac:dyDescent="0.2">
      <c r="B39" s="431" t="s">
        <v>148</v>
      </c>
      <c r="C39" s="432"/>
      <c r="D39" s="9"/>
      <c r="E39" s="10"/>
      <c r="F39" s="10"/>
      <c r="G39" s="10"/>
      <c r="H39" s="10"/>
      <c r="I39" s="10"/>
      <c r="J39" s="10"/>
      <c r="K39" s="10"/>
      <c r="L39" s="10"/>
      <c r="M39" s="10"/>
      <c r="N39" s="10"/>
      <c r="O39" s="10"/>
      <c r="P39" s="23"/>
      <c r="Q39" s="24"/>
    </row>
    <row r="40" spans="2:48" ht="17.25" customHeight="1" x14ac:dyDescent="0.2">
      <c r="B40" s="503"/>
      <c r="C40" s="531"/>
      <c r="D40" s="11"/>
      <c r="E40" s="13" t="s">
        <v>149</v>
      </c>
      <c r="F40" s="13" t="s">
        <v>150</v>
      </c>
      <c r="G40" s="5"/>
      <c r="H40" s="13" t="s">
        <v>126</v>
      </c>
      <c r="I40" s="13" t="s">
        <v>150</v>
      </c>
      <c r="J40" s="5"/>
      <c r="K40" s="13" t="s">
        <v>126</v>
      </c>
      <c r="L40" s="13" t="s">
        <v>150</v>
      </c>
      <c r="M40" s="5"/>
      <c r="N40" s="13" t="s">
        <v>126</v>
      </c>
      <c r="O40" s="13" t="s">
        <v>150</v>
      </c>
      <c r="P40" s="25"/>
      <c r="Q40" s="26"/>
    </row>
    <row r="41" spans="2:48" ht="17.25" customHeight="1" x14ac:dyDescent="0.2">
      <c r="B41" s="503"/>
      <c r="C41" s="531"/>
      <c r="D41" s="11"/>
      <c r="E41" s="13">
        <v>2000</v>
      </c>
      <c r="F41" s="13"/>
      <c r="G41" s="5"/>
      <c r="H41" s="13">
        <v>2008</v>
      </c>
      <c r="I41" s="13"/>
      <c r="J41" s="5"/>
      <c r="K41" s="13">
        <v>2016</v>
      </c>
      <c r="L41" s="13"/>
      <c r="M41" s="5"/>
      <c r="N41" s="13">
        <v>2024</v>
      </c>
      <c r="O41" s="13"/>
      <c r="P41" s="25"/>
      <c r="Q41" s="26"/>
    </row>
    <row r="42" spans="2:48" ht="17.25" customHeight="1" x14ac:dyDescent="0.2">
      <c r="B42" s="503"/>
      <c r="C42" s="531"/>
      <c r="D42" s="11"/>
      <c r="E42" s="13">
        <v>2001</v>
      </c>
      <c r="F42" s="13"/>
      <c r="G42" s="5"/>
      <c r="H42" s="13">
        <v>2009</v>
      </c>
      <c r="I42" s="13"/>
      <c r="J42" s="5"/>
      <c r="K42" s="13">
        <v>2017</v>
      </c>
      <c r="L42" s="13"/>
      <c r="M42" s="5"/>
      <c r="N42" s="13">
        <v>2025</v>
      </c>
      <c r="O42" s="13"/>
      <c r="P42" s="25"/>
      <c r="Q42" s="26"/>
    </row>
    <row r="43" spans="2:48" ht="17.25" customHeight="1" x14ac:dyDescent="0.2">
      <c r="B43" s="503"/>
      <c r="C43" s="531"/>
      <c r="D43" s="11"/>
      <c r="E43" s="13">
        <v>2002</v>
      </c>
      <c r="F43" s="13"/>
      <c r="G43" s="5"/>
      <c r="H43" s="13">
        <v>2010</v>
      </c>
      <c r="I43" s="13"/>
      <c r="J43" s="5"/>
      <c r="K43" s="13">
        <v>2018</v>
      </c>
      <c r="L43" s="13"/>
      <c r="M43" s="5"/>
      <c r="N43" s="13">
        <v>2026</v>
      </c>
      <c r="O43" s="13"/>
      <c r="P43" s="25"/>
      <c r="Q43" s="26"/>
    </row>
    <row r="44" spans="2:48" ht="17.25" customHeight="1" x14ac:dyDescent="0.2">
      <c r="B44" s="503"/>
      <c r="C44" s="531"/>
      <c r="D44" s="11"/>
      <c r="E44" s="13">
        <v>2003</v>
      </c>
      <c r="F44" s="13"/>
      <c r="G44" s="5"/>
      <c r="H44" s="13">
        <v>2011</v>
      </c>
      <c r="I44" s="13"/>
      <c r="J44" s="5"/>
      <c r="K44" s="13">
        <v>2019</v>
      </c>
      <c r="L44" s="13"/>
      <c r="M44" s="5"/>
      <c r="N44" s="13">
        <v>2027</v>
      </c>
      <c r="O44" s="13"/>
      <c r="P44" s="25"/>
      <c r="Q44" s="26"/>
    </row>
    <row r="45" spans="2:48" ht="17.25" customHeight="1" x14ac:dyDescent="0.2">
      <c r="B45" s="503"/>
      <c r="C45" s="531"/>
      <c r="D45" s="11"/>
      <c r="E45" s="13">
        <v>2004</v>
      </c>
      <c r="F45" s="13"/>
      <c r="G45" s="5"/>
      <c r="H45" s="13">
        <v>2012</v>
      </c>
      <c r="I45" s="13"/>
      <c r="J45" s="5"/>
      <c r="K45" s="13">
        <v>2020</v>
      </c>
      <c r="L45" s="13"/>
      <c r="M45" s="5"/>
      <c r="N45" s="13">
        <v>2028</v>
      </c>
      <c r="O45" s="13"/>
      <c r="P45" s="25"/>
      <c r="Q45" s="26"/>
    </row>
    <row r="46" spans="2:48" ht="17.25" customHeight="1" x14ac:dyDescent="0.2">
      <c r="B46" s="503"/>
      <c r="C46" s="531"/>
      <c r="D46" s="11"/>
      <c r="E46" s="13">
        <v>2005</v>
      </c>
      <c r="F46" s="13"/>
      <c r="G46" s="5"/>
      <c r="H46" s="13">
        <v>2013</v>
      </c>
      <c r="I46" s="13"/>
      <c r="J46" s="5"/>
      <c r="K46" s="13">
        <v>2021</v>
      </c>
      <c r="L46" s="13"/>
      <c r="M46" s="5"/>
      <c r="N46" s="13">
        <v>2029</v>
      </c>
      <c r="O46" s="13"/>
      <c r="P46" s="25"/>
      <c r="Q46" s="26"/>
    </row>
    <row r="47" spans="2:48" ht="17.25" customHeight="1" x14ac:dyDescent="0.2">
      <c r="B47" s="503"/>
      <c r="C47" s="531"/>
      <c r="D47" s="11"/>
      <c r="E47" s="13">
        <v>2006</v>
      </c>
      <c r="F47" s="13"/>
      <c r="G47" s="5"/>
      <c r="H47" s="13">
        <v>2014</v>
      </c>
      <c r="I47" s="13"/>
      <c r="J47" s="5"/>
      <c r="K47" s="13">
        <v>2022</v>
      </c>
      <c r="L47" s="13"/>
      <c r="M47" s="5"/>
      <c r="N47" s="13">
        <v>2030</v>
      </c>
      <c r="O47" s="13"/>
      <c r="P47" s="25"/>
      <c r="Q47" s="26"/>
    </row>
    <row r="48" spans="2:48" ht="17.25" customHeight="1" x14ac:dyDescent="0.2">
      <c r="B48" s="503"/>
      <c r="C48" s="531"/>
      <c r="D48" s="11"/>
      <c r="E48" s="13">
        <v>2007</v>
      </c>
      <c r="F48" s="13"/>
      <c r="G48" s="5"/>
      <c r="H48" s="13">
        <v>2015</v>
      </c>
      <c r="I48" s="13"/>
      <c r="J48" s="5"/>
      <c r="K48" s="13">
        <v>2023</v>
      </c>
      <c r="L48" s="13"/>
      <c r="M48" s="5"/>
      <c r="N48" s="13">
        <v>2031</v>
      </c>
      <c r="O48" s="13"/>
      <c r="P48" s="25"/>
      <c r="Q48" s="26"/>
    </row>
    <row r="49" spans="2:48" ht="6.75" customHeight="1" x14ac:dyDescent="0.2">
      <c r="B49" s="433"/>
      <c r="C49" s="434"/>
      <c r="D49" s="12"/>
      <c r="E49" s="4"/>
      <c r="F49" s="6"/>
      <c r="G49" s="6"/>
      <c r="H49" s="6"/>
      <c r="I49" s="6"/>
      <c r="J49" s="6"/>
      <c r="K49" s="6"/>
      <c r="L49" s="7"/>
      <c r="M49" s="7"/>
      <c r="N49" s="6"/>
      <c r="O49" s="6"/>
      <c r="P49" s="27"/>
      <c r="Q49" s="28"/>
    </row>
    <row r="50" spans="2:48" ht="36" customHeight="1" x14ac:dyDescent="0.2">
      <c r="B50" s="426" t="s">
        <v>151</v>
      </c>
      <c r="C50" s="427"/>
      <c r="D50" s="428" t="s">
        <v>152</v>
      </c>
      <c r="E50" s="429"/>
      <c r="F50" s="429"/>
      <c r="G50" s="429"/>
      <c r="H50" s="429"/>
      <c r="I50" s="429"/>
      <c r="J50" s="429"/>
      <c r="K50" s="429"/>
      <c r="L50" s="429"/>
      <c r="M50" s="429"/>
      <c r="N50" s="429"/>
      <c r="O50" s="429"/>
      <c r="P50" s="429"/>
      <c r="Q50" s="430"/>
    </row>
    <row r="51" spans="2:48" ht="36" customHeight="1" x14ac:dyDescent="0.2">
      <c r="B51" s="426" t="s">
        <v>153</v>
      </c>
      <c r="C51" s="427"/>
      <c r="D51" s="428" t="s">
        <v>154</v>
      </c>
      <c r="E51" s="429"/>
      <c r="F51" s="429"/>
      <c r="G51" s="429"/>
      <c r="H51" s="429"/>
      <c r="I51" s="429"/>
      <c r="J51" s="429"/>
      <c r="K51" s="429"/>
      <c r="L51" s="429"/>
      <c r="M51" s="429"/>
      <c r="N51" s="429"/>
      <c r="O51" s="429"/>
      <c r="P51" s="429"/>
      <c r="Q51" s="430"/>
    </row>
    <row r="52" spans="2:48" s="2" customFormat="1" ht="4.5" customHeight="1" x14ac:dyDescent="0.2">
      <c r="B52" s="38"/>
      <c r="C52" s="39"/>
      <c r="D52" s="39"/>
      <c r="E52" s="39"/>
      <c r="F52" s="39"/>
      <c r="G52" s="39"/>
      <c r="H52" s="39"/>
      <c r="I52" s="39"/>
      <c r="J52" s="39"/>
      <c r="K52" s="39"/>
      <c r="L52" s="39"/>
      <c r="M52" s="39"/>
      <c r="N52" s="39"/>
      <c r="O52" s="39"/>
      <c r="P52" s="39"/>
      <c r="Q52" s="40"/>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row>
    <row r="53" spans="2:48" ht="24.75" customHeight="1" x14ac:dyDescent="0.2">
      <c r="B53" s="454" t="s">
        <v>155</v>
      </c>
      <c r="C53" s="455"/>
      <c r="D53" s="455"/>
      <c r="E53" s="455"/>
      <c r="F53" s="455"/>
      <c r="G53" s="455"/>
      <c r="H53" s="455"/>
      <c r="I53" s="455"/>
      <c r="J53" s="455"/>
      <c r="K53" s="455"/>
      <c r="L53" s="455"/>
      <c r="M53" s="455"/>
      <c r="N53" s="455"/>
      <c r="O53" s="455"/>
      <c r="P53" s="455"/>
      <c r="Q53" s="456"/>
    </row>
    <row r="54" spans="2:48" s="2" customFormat="1" ht="4.5" customHeight="1" x14ac:dyDescent="0.2">
      <c r="B54" s="35"/>
      <c r="C54" s="36"/>
      <c r="D54" s="36"/>
      <c r="E54" s="36"/>
      <c r="F54" s="36"/>
      <c r="G54" s="36"/>
      <c r="H54" s="36"/>
      <c r="I54" s="36"/>
      <c r="J54" s="36"/>
      <c r="K54" s="36"/>
      <c r="L54" s="36"/>
      <c r="M54" s="36"/>
      <c r="N54" s="36"/>
      <c r="O54" s="36"/>
      <c r="P54" s="36"/>
      <c r="Q54" s="37"/>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row>
    <row r="55" spans="2:48" ht="58.5" customHeight="1" x14ac:dyDescent="0.2">
      <c r="B55" s="516" t="s">
        <v>156</v>
      </c>
      <c r="C55" s="517"/>
      <c r="D55" s="517"/>
      <c r="E55" s="517"/>
      <c r="F55" s="517"/>
      <c r="G55" s="517"/>
      <c r="H55" s="517"/>
      <c r="I55" s="517"/>
      <c r="J55" s="517"/>
      <c r="K55" s="517"/>
      <c r="L55" s="517"/>
      <c r="M55" s="517"/>
      <c r="N55" s="517"/>
      <c r="O55" s="517"/>
      <c r="P55" s="517"/>
      <c r="Q55" s="518"/>
    </row>
    <row r="56" spans="2:48" s="2" customFormat="1" ht="4.5" customHeight="1" x14ac:dyDescent="0.2">
      <c r="B56" s="38"/>
      <c r="C56" s="39"/>
      <c r="D56" s="39"/>
      <c r="E56" s="39"/>
      <c r="F56" s="39"/>
      <c r="G56" s="39"/>
      <c r="H56" s="39"/>
      <c r="I56" s="39"/>
      <c r="J56" s="39"/>
      <c r="K56" s="39"/>
      <c r="L56" s="39"/>
      <c r="M56" s="39"/>
      <c r="N56" s="39"/>
      <c r="O56" s="39"/>
      <c r="P56" s="39"/>
      <c r="Q56" s="40"/>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row>
    <row r="57" spans="2:48" ht="24.75" customHeight="1" x14ac:dyDescent="0.2">
      <c r="B57" s="454" t="s">
        <v>157</v>
      </c>
      <c r="C57" s="455"/>
      <c r="D57" s="455"/>
      <c r="E57" s="455"/>
      <c r="F57" s="455"/>
      <c r="G57" s="455"/>
      <c r="H57" s="455"/>
      <c r="I57" s="455"/>
      <c r="J57" s="455"/>
      <c r="K57" s="455"/>
      <c r="L57" s="455"/>
      <c r="M57" s="455"/>
      <c r="N57" s="455"/>
      <c r="O57" s="455"/>
      <c r="P57" s="455"/>
      <c r="Q57" s="456"/>
    </row>
    <row r="58" spans="2:48" s="2" customFormat="1" ht="4.5" customHeight="1" x14ac:dyDescent="0.2">
      <c r="B58" s="35"/>
      <c r="C58" s="36"/>
      <c r="D58" s="36"/>
      <c r="E58" s="36"/>
      <c r="F58" s="36"/>
      <c r="G58" s="36"/>
      <c r="H58" s="36"/>
      <c r="I58" s="36"/>
      <c r="J58" s="36"/>
      <c r="K58" s="36"/>
      <c r="L58" s="36"/>
      <c r="M58" s="36"/>
      <c r="N58" s="36"/>
      <c r="O58" s="36"/>
      <c r="P58" s="36"/>
      <c r="Q58" s="37"/>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row>
    <row r="59" spans="2:48" ht="27" customHeight="1" x14ac:dyDescent="0.2">
      <c r="B59" s="431" t="s">
        <v>158</v>
      </c>
      <c r="C59" s="519"/>
      <c r="D59" s="520" t="s">
        <v>159</v>
      </c>
      <c r="E59" s="521"/>
      <c r="F59" s="522"/>
      <c r="G59" s="523"/>
      <c r="H59" s="523"/>
      <c r="I59" s="523"/>
      <c r="J59" s="524"/>
      <c r="K59" s="520" t="s">
        <v>1</v>
      </c>
      <c r="L59" s="525"/>
      <c r="M59" s="526"/>
      <c r="N59" s="523"/>
      <c r="O59" s="523"/>
      <c r="P59" s="523"/>
      <c r="Q59" s="527"/>
    </row>
    <row r="60" spans="2:48" ht="27" customHeight="1" x14ac:dyDescent="0.2">
      <c r="B60" s="503"/>
      <c r="C60" s="504"/>
      <c r="D60" s="507" t="s">
        <v>160</v>
      </c>
      <c r="E60" s="508"/>
      <c r="F60" s="509"/>
      <c r="G60" s="510"/>
      <c r="H60" s="510"/>
      <c r="I60" s="510"/>
      <c r="J60" s="511"/>
      <c r="K60" s="512" t="s">
        <v>161</v>
      </c>
      <c r="L60" s="513"/>
      <c r="M60" s="514"/>
      <c r="N60" s="510"/>
      <c r="O60" s="510"/>
      <c r="P60" s="510"/>
      <c r="Q60" s="511"/>
    </row>
    <row r="61" spans="2:48" ht="27" customHeight="1" x14ac:dyDescent="0.2">
      <c r="B61" s="505"/>
      <c r="C61" s="506"/>
      <c r="D61" s="507" t="s">
        <v>162</v>
      </c>
      <c r="E61" s="508"/>
      <c r="F61" s="509"/>
      <c r="G61" s="510"/>
      <c r="H61" s="510"/>
      <c r="I61" s="510"/>
      <c r="J61" s="515"/>
      <c r="K61" s="507" t="s">
        <v>163</v>
      </c>
      <c r="L61" s="513"/>
      <c r="M61" s="514"/>
      <c r="N61" s="510"/>
      <c r="O61" s="510"/>
      <c r="P61" s="510"/>
      <c r="Q61" s="511"/>
    </row>
    <row r="62" spans="2:48" ht="27" customHeight="1" x14ac:dyDescent="0.2">
      <c r="B62" s="501" t="s">
        <v>164</v>
      </c>
      <c r="C62" s="502"/>
      <c r="D62" s="507" t="s">
        <v>159</v>
      </c>
      <c r="E62" s="508"/>
      <c r="F62" s="509"/>
      <c r="G62" s="510"/>
      <c r="H62" s="510"/>
      <c r="I62" s="510"/>
      <c r="J62" s="511"/>
      <c r="K62" s="512" t="s">
        <v>1</v>
      </c>
      <c r="L62" s="513"/>
      <c r="M62" s="514"/>
      <c r="N62" s="510"/>
      <c r="O62" s="510"/>
      <c r="P62" s="510"/>
      <c r="Q62" s="511"/>
    </row>
    <row r="63" spans="2:48" ht="27" customHeight="1" x14ac:dyDescent="0.2">
      <c r="B63" s="503"/>
      <c r="C63" s="504"/>
      <c r="D63" s="507" t="s">
        <v>160</v>
      </c>
      <c r="E63" s="508"/>
      <c r="F63" s="509"/>
      <c r="G63" s="510"/>
      <c r="H63" s="510"/>
      <c r="I63" s="510"/>
      <c r="J63" s="511"/>
      <c r="K63" s="512" t="s">
        <v>161</v>
      </c>
      <c r="L63" s="513"/>
      <c r="M63" s="514"/>
      <c r="N63" s="510"/>
      <c r="O63" s="510"/>
      <c r="P63" s="510"/>
      <c r="Q63" s="511"/>
    </row>
    <row r="64" spans="2:48" ht="27" customHeight="1" x14ac:dyDescent="0.2">
      <c r="B64" s="505"/>
      <c r="C64" s="506"/>
      <c r="D64" s="507" t="s">
        <v>162</v>
      </c>
      <c r="E64" s="508"/>
      <c r="F64" s="509"/>
      <c r="G64" s="510"/>
      <c r="H64" s="510"/>
      <c r="I64" s="510"/>
      <c r="J64" s="511"/>
      <c r="K64" s="512" t="s">
        <v>163</v>
      </c>
      <c r="L64" s="513"/>
      <c r="M64" s="514"/>
      <c r="N64" s="510"/>
      <c r="O64" s="510"/>
      <c r="P64" s="510"/>
      <c r="Q64" s="511"/>
    </row>
    <row r="65" spans="2:17" ht="27" customHeight="1" x14ac:dyDescent="0.2">
      <c r="B65" s="495" t="s">
        <v>165</v>
      </c>
      <c r="C65" s="496"/>
      <c r="D65" s="498" t="s">
        <v>166</v>
      </c>
      <c r="E65" s="499"/>
      <c r="F65" s="499"/>
      <c r="G65" s="499"/>
      <c r="H65" s="499"/>
      <c r="I65" s="499"/>
      <c r="J65" s="499"/>
      <c r="K65" s="499"/>
      <c r="L65" s="499"/>
      <c r="M65" s="499"/>
      <c r="N65" s="499"/>
      <c r="O65" s="499"/>
      <c r="P65" s="499"/>
      <c r="Q65" s="500"/>
    </row>
  </sheetData>
  <mergeCells count="116">
    <mergeCell ref="D22:Q22"/>
    <mergeCell ref="D18:Q18"/>
    <mergeCell ref="B24:C24"/>
    <mergeCell ref="D24:Q24"/>
    <mergeCell ref="F64:J64"/>
    <mergeCell ref="K64:L64"/>
    <mergeCell ref="M64:Q64"/>
    <mergeCell ref="M61:Q61"/>
    <mergeCell ref="B51:C51"/>
    <mergeCell ref="D51:Q51"/>
    <mergeCell ref="B53:Q53"/>
    <mergeCell ref="B55:Q55"/>
    <mergeCell ref="B57:Q57"/>
    <mergeCell ref="B59:C61"/>
    <mergeCell ref="D59:E59"/>
    <mergeCell ref="F59:J59"/>
    <mergeCell ref="K59:L59"/>
    <mergeCell ref="M59:Q59"/>
    <mergeCell ref="B36:Q36"/>
    <mergeCell ref="B38:C38"/>
    <mergeCell ref="D38:Q38"/>
    <mergeCell ref="B39:C49"/>
    <mergeCell ref="D26:F27"/>
    <mergeCell ref="G26:H27"/>
    <mergeCell ref="B65:C65"/>
    <mergeCell ref="D8:Q8"/>
    <mergeCell ref="B7:Q7"/>
    <mergeCell ref="D65:Q65"/>
    <mergeCell ref="D21:K21"/>
    <mergeCell ref="J23:L23"/>
    <mergeCell ref="O23:Q23"/>
    <mergeCell ref="B62:C64"/>
    <mergeCell ref="D62:E62"/>
    <mergeCell ref="F62:J62"/>
    <mergeCell ref="K62:L62"/>
    <mergeCell ref="M62:Q62"/>
    <mergeCell ref="D63:E63"/>
    <mergeCell ref="F63:J63"/>
    <mergeCell ref="K63:L63"/>
    <mergeCell ref="M63:Q63"/>
    <mergeCell ref="D64:E64"/>
    <mergeCell ref="D60:E60"/>
    <mergeCell ref="F60:J60"/>
    <mergeCell ref="K60:L60"/>
    <mergeCell ref="M60:Q60"/>
    <mergeCell ref="D61:E61"/>
    <mergeCell ref="F61:J61"/>
    <mergeCell ref="K61:L61"/>
    <mergeCell ref="J26:K26"/>
    <mergeCell ref="L26:M27"/>
    <mergeCell ref="N26:Q27"/>
    <mergeCell ref="J27:K27"/>
    <mergeCell ref="B50:C50"/>
    <mergeCell ref="D50:Q50"/>
    <mergeCell ref="B31:C31"/>
    <mergeCell ref="D31:Q31"/>
    <mergeCell ref="B32:C32"/>
    <mergeCell ref="D32:Q32"/>
    <mergeCell ref="B34:C34"/>
    <mergeCell ref="D34:Q34"/>
    <mergeCell ref="B29:C29"/>
    <mergeCell ref="D29:Q29"/>
    <mergeCell ref="B30:C30"/>
    <mergeCell ref="D30:K30"/>
    <mergeCell ref="L30:M30"/>
    <mergeCell ref="N30:Q30"/>
    <mergeCell ref="B33:C33"/>
    <mergeCell ref="D33:Q33"/>
    <mergeCell ref="D28:Q28"/>
    <mergeCell ref="B28:C28"/>
    <mergeCell ref="B11:C11"/>
    <mergeCell ref="D11:Q11"/>
    <mergeCell ref="B12:C12"/>
    <mergeCell ref="D12:Q12"/>
    <mergeCell ref="B14:Q14"/>
    <mergeCell ref="B16:C16"/>
    <mergeCell ref="L16:M16"/>
    <mergeCell ref="N16:Q16"/>
    <mergeCell ref="B21:C21"/>
    <mergeCell ref="L21:N21"/>
    <mergeCell ref="O21:Q21"/>
    <mergeCell ref="D16:K16"/>
    <mergeCell ref="D17:Q17"/>
    <mergeCell ref="B20:C20"/>
    <mergeCell ref="D20:I20"/>
    <mergeCell ref="J20:L20"/>
    <mergeCell ref="M20:Q20"/>
    <mergeCell ref="G19:H19"/>
    <mergeCell ref="I19:K19"/>
    <mergeCell ref="L19:N19"/>
    <mergeCell ref="O19:Q19"/>
    <mergeCell ref="D19:F19"/>
    <mergeCell ref="B9:C9"/>
    <mergeCell ref="D9:Q9"/>
    <mergeCell ref="B10:C10"/>
    <mergeCell ref="D10:Q10"/>
    <mergeCell ref="D23:G23"/>
    <mergeCell ref="B25:C25"/>
    <mergeCell ref="D25:Q25"/>
    <mergeCell ref="B26:C27"/>
    <mergeCell ref="B1:C2"/>
    <mergeCell ref="D1:N1"/>
    <mergeCell ref="O1:Q2"/>
    <mergeCell ref="D2:N2"/>
    <mergeCell ref="B3:C3"/>
    <mergeCell ref="D3:N3"/>
    <mergeCell ref="O3:Q3"/>
    <mergeCell ref="B5:Q5"/>
    <mergeCell ref="B8:C8"/>
    <mergeCell ref="B22:C22"/>
    <mergeCell ref="B23:C23"/>
    <mergeCell ref="H23:I23"/>
    <mergeCell ref="M23:N23"/>
    <mergeCell ref="B17:C17"/>
    <mergeCell ref="B18:C18"/>
    <mergeCell ref="B19:C19"/>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3"/>
  <dimension ref="B1:AF93"/>
  <sheetViews>
    <sheetView showGridLines="0" topLeftCell="A81" zoomScale="90" zoomScaleNormal="90" workbookViewId="0">
      <selection activeCell="M91" sqref="M91:Q91"/>
    </sheetView>
  </sheetViews>
  <sheetFormatPr baseColWidth="10" defaultColWidth="11.42578125" defaultRowHeight="12.75" x14ac:dyDescent="0.2"/>
  <cols>
    <col min="1" max="2" width="4.7109375" customWidth="1"/>
    <col min="3" max="3" width="18.5703125" customWidth="1"/>
    <col min="4" max="4" width="8.7109375" customWidth="1"/>
    <col min="5" max="5" width="8.5703125" customWidth="1"/>
    <col min="6" max="6" width="12.28515625" customWidth="1"/>
    <col min="7" max="7" width="4.7109375" style="3" customWidth="1"/>
    <col min="8" max="8" width="8.5703125" style="3" customWidth="1"/>
    <col min="9" max="9" width="12.28515625" style="3" customWidth="1"/>
    <col min="10" max="10" width="3.28515625" style="3" customWidth="1"/>
    <col min="11" max="11" width="8.5703125" style="3" customWidth="1"/>
    <col min="12" max="12" width="12.28515625" style="3" customWidth="1"/>
    <col min="13" max="13" width="3.42578125" style="3" customWidth="1"/>
    <col min="14" max="14" width="8.5703125" style="3" customWidth="1"/>
    <col min="15" max="15" width="12.28515625" style="3" customWidth="1"/>
    <col min="16" max="16" width="6.28515625" customWidth="1"/>
    <col min="17" max="17" width="3.28515625" customWidth="1"/>
    <col min="18" max="29" width="4.42578125" customWidth="1"/>
  </cols>
  <sheetData>
    <row r="1" spans="2:17" s="1" customFormat="1" ht="37.5" customHeight="1" x14ac:dyDescent="0.2">
      <c r="B1" s="435" t="s">
        <v>70</v>
      </c>
      <c r="C1" s="436"/>
      <c r="D1" s="439" t="s">
        <v>167</v>
      </c>
      <c r="E1" s="440"/>
      <c r="F1" s="440"/>
      <c r="G1" s="440"/>
      <c r="H1" s="440"/>
      <c r="I1" s="440"/>
      <c r="J1" s="440"/>
      <c r="K1" s="440"/>
      <c r="L1" s="440"/>
      <c r="M1" s="440"/>
      <c r="N1" s="441"/>
      <c r="O1" s="442"/>
      <c r="P1" s="443"/>
      <c r="Q1" s="444"/>
    </row>
    <row r="2" spans="2:17" s="1" customFormat="1" ht="17.25" customHeight="1" x14ac:dyDescent="0.2">
      <c r="B2" s="437"/>
      <c r="C2" s="438"/>
      <c r="D2" s="594" t="s">
        <v>168</v>
      </c>
      <c r="E2" s="595"/>
      <c r="F2" s="595"/>
      <c r="G2" s="595"/>
      <c r="H2" s="595"/>
      <c r="I2" s="595"/>
      <c r="J2" s="595"/>
      <c r="K2" s="595"/>
      <c r="L2" s="595"/>
      <c r="M2" s="595"/>
      <c r="N2" s="596"/>
      <c r="O2" s="445"/>
      <c r="P2" s="446"/>
      <c r="Q2" s="447"/>
    </row>
    <row r="3" spans="2:17" s="1" customFormat="1" ht="17.25" customHeight="1" x14ac:dyDescent="0.2">
      <c r="B3" s="451" t="s">
        <v>73</v>
      </c>
      <c r="C3" s="452"/>
      <c r="D3" s="451" t="s">
        <v>169</v>
      </c>
      <c r="E3" s="453"/>
      <c r="F3" s="453"/>
      <c r="G3" s="453"/>
      <c r="H3" s="453"/>
      <c r="I3" s="453"/>
      <c r="J3" s="453"/>
      <c r="K3" s="453"/>
      <c r="L3" s="453"/>
      <c r="M3" s="453"/>
      <c r="N3" s="452"/>
      <c r="O3" s="451" t="s">
        <v>170</v>
      </c>
      <c r="P3" s="453"/>
      <c r="Q3" s="452"/>
    </row>
    <row r="4" spans="2:17" s="2" customFormat="1" ht="4.5" customHeight="1" x14ac:dyDescent="0.2">
      <c r="B4" s="32"/>
      <c r="C4" s="33"/>
      <c r="D4" s="33"/>
      <c r="E4" s="33"/>
      <c r="F4" s="33"/>
      <c r="G4" s="33"/>
      <c r="H4" s="33"/>
      <c r="I4" s="33"/>
      <c r="J4" s="33"/>
      <c r="K4" s="33"/>
      <c r="L4" s="33"/>
      <c r="M4" s="33"/>
      <c r="N4" s="33"/>
      <c r="O4" s="33"/>
      <c r="P4" s="33"/>
      <c r="Q4" s="34"/>
    </row>
    <row r="5" spans="2:17" ht="24.75" customHeight="1" x14ac:dyDescent="0.2">
      <c r="B5" s="454" t="s">
        <v>76</v>
      </c>
      <c r="C5" s="455"/>
      <c r="D5" s="455"/>
      <c r="E5" s="455"/>
      <c r="F5" s="455"/>
      <c r="G5" s="455"/>
      <c r="H5" s="455"/>
      <c r="I5" s="455"/>
      <c r="J5" s="455"/>
      <c r="K5" s="455"/>
      <c r="L5" s="455"/>
      <c r="M5" s="455"/>
      <c r="N5" s="455"/>
      <c r="O5" s="455"/>
      <c r="P5" s="455"/>
      <c r="Q5" s="456"/>
    </row>
    <row r="6" spans="2:17" s="2" customFormat="1" ht="4.5" customHeight="1" x14ac:dyDescent="0.2">
      <c r="B6" s="32"/>
      <c r="C6" s="33"/>
      <c r="D6" s="33"/>
      <c r="E6" s="33"/>
      <c r="F6" s="33"/>
      <c r="G6" s="33"/>
      <c r="H6" s="33"/>
      <c r="I6" s="33"/>
      <c r="J6" s="33"/>
      <c r="K6" s="33"/>
      <c r="L6" s="33"/>
      <c r="M6" s="33"/>
      <c r="N6" s="33"/>
      <c r="O6" s="33"/>
      <c r="P6" s="33"/>
      <c r="Q6" s="34"/>
    </row>
    <row r="7" spans="2:17" ht="5.0999999999999996" customHeight="1" x14ac:dyDescent="0.2">
      <c r="B7" s="32"/>
      <c r="C7" s="33"/>
      <c r="D7" s="33"/>
      <c r="E7" s="33"/>
      <c r="F7" s="33"/>
      <c r="G7" s="33"/>
      <c r="H7" s="33"/>
      <c r="I7" s="33"/>
      <c r="J7" s="33"/>
      <c r="K7" s="33"/>
      <c r="L7" s="33"/>
      <c r="M7" s="33"/>
      <c r="N7" s="33"/>
      <c r="O7" s="33"/>
      <c r="P7" s="33"/>
      <c r="Q7" s="34"/>
    </row>
    <row r="8" spans="2:17" ht="40.5" customHeight="1" x14ac:dyDescent="0.2">
      <c r="B8" s="426" t="s">
        <v>77</v>
      </c>
      <c r="C8" s="427"/>
      <c r="D8" s="580" t="s">
        <v>171</v>
      </c>
      <c r="E8" s="581"/>
      <c r="F8" s="581"/>
      <c r="G8" s="581"/>
      <c r="H8" s="581"/>
      <c r="I8" s="581"/>
      <c r="J8" s="581"/>
      <c r="K8" s="581"/>
      <c r="L8" s="581"/>
      <c r="M8" s="581"/>
      <c r="N8" s="581"/>
      <c r="O8" s="581"/>
      <c r="P8" s="581"/>
      <c r="Q8" s="582"/>
    </row>
    <row r="9" spans="2:17" ht="40.5" customHeight="1" x14ac:dyDescent="0.2">
      <c r="B9" s="426" t="s">
        <v>79</v>
      </c>
      <c r="C9" s="427"/>
      <c r="D9" s="580" t="s">
        <v>172</v>
      </c>
      <c r="E9" s="581"/>
      <c r="F9" s="581"/>
      <c r="G9" s="581"/>
      <c r="H9" s="581"/>
      <c r="I9" s="581"/>
      <c r="J9" s="581"/>
      <c r="K9" s="581"/>
      <c r="L9" s="581"/>
      <c r="M9" s="581"/>
      <c r="N9" s="581"/>
      <c r="O9" s="581"/>
      <c r="P9" s="581"/>
      <c r="Q9" s="582"/>
    </row>
    <row r="10" spans="2:17" ht="40.5" customHeight="1" x14ac:dyDescent="0.2">
      <c r="B10" s="426" t="s">
        <v>81</v>
      </c>
      <c r="C10" s="427"/>
      <c r="D10" s="580" t="s">
        <v>173</v>
      </c>
      <c r="E10" s="581"/>
      <c r="F10" s="581"/>
      <c r="G10" s="581"/>
      <c r="H10" s="581"/>
      <c r="I10" s="581"/>
      <c r="J10" s="581"/>
      <c r="K10" s="581"/>
      <c r="L10" s="581"/>
      <c r="M10" s="581"/>
      <c r="N10" s="581"/>
      <c r="O10" s="581"/>
      <c r="P10" s="581"/>
      <c r="Q10" s="582"/>
    </row>
    <row r="11" spans="2:17" ht="40.5" customHeight="1" x14ac:dyDescent="0.2">
      <c r="B11" s="426" t="s">
        <v>83</v>
      </c>
      <c r="C11" s="427"/>
      <c r="D11" s="583" t="s">
        <v>174</v>
      </c>
      <c r="E11" s="584"/>
      <c r="F11" s="584"/>
      <c r="G11" s="584"/>
      <c r="H11" s="584"/>
      <c r="I11" s="584"/>
      <c r="J11" s="584"/>
      <c r="K11" s="584"/>
      <c r="L11" s="584"/>
      <c r="M11" s="584"/>
      <c r="N11" s="584"/>
      <c r="O11" s="584"/>
      <c r="P11" s="584"/>
      <c r="Q11" s="585"/>
    </row>
    <row r="12" spans="2:17" ht="40.5" customHeight="1" x14ac:dyDescent="0.2">
      <c r="B12" s="426" t="s">
        <v>85</v>
      </c>
      <c r="C12" s="427"/>
      <c r="D12" s="580"/>
      <c r="E12" s="581"/>
      <c r="F12" s="581"/>
      <c r="G12" s="581"/>
      <c r="H12" s="581"/>
      <c r="I12" s="581"/>
      <c r="J12" s="581"/>
      <c r="K12" s="581"/>
      <c r="L12" s="581"/>
      <c r="M12" s="581"/>
      <c r="N12" s="581"/>
      <c r="O12" s="581"/>
      <c r="P12" s="581"/>
      <c r="Q12" s="582"/>
    </row>
    <row r="13" spans="2:17" s="2" customFormat="1" ht="4.5" customHeight="1" x14ac:dyDescent="0.2">
      <c r="B13" s="32"/>
      <c r="C13" s="33"/>
      <c r="D13" s="123"/>
      <c r="E13" s="123"/>
      <c r="F13" s="123"/>
      <c r="G13" s="123"/>
      <c r="H13" s="123"/>
      <c r="I13" s="123"/>
      <c r="J13" s="123"/>
      <c r="K13" s="123"/>
      <c r="L13" s="123"/>
      <c r="M13" s="123"/>
      <c r="N13" s="123"/>
      <c r="O13" s="123"/>
      <c r="P13" s="123"/>
      <c r="Q13" s="124"/>
    </row>
    <row r="14" spans="2:17" ht="24.75" customHeight="1" x14ac:dyDescent="0.2">
      <c r="B14" s="454" t="s">
        <v>87</v>
      </c>
      <c r="C14" s="455"/>
      <c r="D14" s="455"/>
      <c r="E14" s="455"/>
      <c r="F14" s="455"/>
      <c r="G14" s="455"/>
      <c r="H14" s="455"/>
      <c r="I14" s="455"/>
      <c r="J14" s="455"/>
      <c r="K14" s="455"/>
      <c r="L14" s="455"/>
      <c r="M14" s="455"/>
      <c r="N14" s="455"/>
      <c r="O14" s="455"/>
      <c r="P14" s="455"/>
      <c r="Q14" s="456"/>
    </row>
    <row r="15" spans="2:17" s="2" customFormat="1" ht="4.5" customHeight="1" x14ac:dyDescent="0.2">
      <c r="B15" s="32"/>
      <c r="C15" s="33"/>
      <c r="D15" s="33"/>
      <c r="E15" s="33"/>
      <c r="F15" s="33"/>
      <c r="G15" s="33"/>
      <c r="H15" s="33"/>
      <c r="I15" s="33"/>
      <c r="J15" s="33"/>
      <c r="K15" s="33"/>
      <c r="L15" s="33"/>
      <c r="M15" s="33"/>
      <c r="N15" s="33"/>
      <c r="O15" s="33"/>
      <c r="P15" s="33"/>
      <c r="Q15" s="34"/>
    </row>
    <row r="16" spans="2:17" ht="40.5" customHeight="1" x14ac:dyDescent="0.2">
      <c r="B16" s="426" t="s">
        <v>88</v>
      </c>
      <c r="C16" s="427"/>
      <c r="D16" s="580" t="s">
        <v>175</v>
      </c>
      <c r="E16" s="581"/>
      <c r="F16" s="581"/>
      <c r="G16" s="581"/>
      <c r="H16" s="581"/>
      <c r="I16" s="581"/>
      <c r="J16" s="581"/>
      <c r="K16" s="582"/>
      <c r="L16" s="457" t="s">
        <v>90</v>
      </c>
      <c r="M16" s="458"/>
      <c r="N16" s="578" t="s">
        <v>48</v>
      </c>
      <c r="O16" s="578"/>
      <c r="P16" s="578"/>
      <c r="Q16" s="579"/>
    </row>
    <row r="17" spans="2:17" ht="40.5" customHeight="1" x14ac:dyDescent="0.2">
      <c r="B17" s="426" t="s">
        <v>92</v>
      </c>
      <c r="C17" s="427"/>
      <c r="D17" s="607" t="s">
        <v>176</v>
      </c>
      <c r="E17" s="608"/>
      <c r="F17" s="608"/>
      <c r="G17" s="608"/>
      <c r="H17" s="608"/>
      <c r="I17" s="608"/>
      <c r="J17" s="608"/>
      <c r="K17" s="608"/>
      <c r="L17" s="608"/>
      <c r="M17" s="608"/>
      <c r="N17" s="608"/>
      <c r="O17" s="608"/>
      <c r="P17" s="608"/>
      <c r="Q17" s="609"/>
    </row>
    <row r="18" spans="2:17" ht="40.5" customHeight="1" x14ac:dyDescent="0.2">
      <c r="B18" s="431" t="s">
        <v>94</v>
      </c>
      <c r="C18" s="586"/>
      <c r="D18" s="588" t="s">
        <v>177</v>
      </c>
      <c r="E18" s="589"/>
      <c r="F18" s="589"/>
      <c r="G18" s="589" t="s">
        <v>178</v>
      </c>
      <c r="H18" s="589"/>
      <c r="I18" s="589"/>
      <c r="J18" s="589"/>
      <c r="K18" s="589"/>
      <c r="L18" s="589"/>
      <c r="M18" s="589"/>
      <c r="N18" s="589"/>
      <c r="O18" s="589"/>
      <c r="P18" s="589"/>
      <c r="Q18" s="592"/>
    </row>
    <row r="19" spans="2:17" ht="40.5" customHeight="1" x14ac:dyDescent="0.2">
      <c r="B19" s="503"/>
      <c r="C19" s="587"/>
      <c r="D19" s="590" t="s">
        <v>179</v>
      </c>
      <c r="E19" s="591"/>
      <c r="F19" s="591"/>
      <c r="G19" s="591" t="s">
        <v>180</v>
      </c>
      <c r="H19" s="591"/>
      <c r="I19" s="591"/>
      <c r="J19" s="591"/>
      <c r="K19" s="591"/>
      <c r="L19" s="591"/>
      <c r="M19" s="591"/>
      <c r="N19" s="591"/>
      <c r="O19" s="591"/>
      <c r="P19" s="591"/>
      <c r="Q19" s="593"/>
    </row>
    <row r="20" spans="2:17" ht="40.5" customHeight="1" x14ac:dyDescent="0.2">
      <c r="B20" s="503"/>
      <c r="C20" s="587"/>
      <c r="D20" s="590" t="s">
        <v>181</v>
      </c>
      <c r="E20" s="591"/>
      <c r="F20" s="591"/>
      <c r="G20" s="591" t="s">
        <v>182</v>
      </c>
      <c r="H20" s="591"/>
      <c r="I20" s="591"/>
      <c r="J20" s="591"/>
      <c r="K20" s="591"/>
      <c r="L20" s="591"/>
      <c r="M20" s="591"/>
      <c r="N20" s="591"/>
      <c r="O20" s="591"/>
      <c r="P20" s="591"/>
      <c r="Q20" s="593"/>
    </row>
    <row r="21" spans="2:17" ht="40.5" customHeight="1" x14ac:dyDescent="0.2">
      <c r="B21" s="503"/>
      <c r="C21" s="587"/>
      <c r="D21" s="590" t="s">
        <v>183</v>
      </c>
      <c r="E21" s="591"/>
      <c r="F21" s="591"/>
      <c r="G21" s="591" t="s">
        <v>184</v>
      </c>
      <c r="H21" s="591"/>
      <c r="I21" s="591"/>
      <c r="J21" s="591"/>
      <c r="K21" s="591"/>
      <c r="L21" s="591"/>
      <c r="M21" s="591"/>
      <c r="N21" s="591"/>
      <c r="O21" s="591"/>
      <c r="P21" s="591"/>
      <c r="Q21" s="593"/>
    </row>
    <row r="22" spans="2:17" ht="40.5" customHeight="1" x14ac:dyDescent="0.2">
      <c r="B22" s="503"/>
      <c r="C22" s="587"/>
      <c r="D22" s="590" t="s">
        <v>185</v>
      </c>
      <c r="E22" s="591"/>
      <c r="F22" s="591"/>
      <c r="G22" s="591" t="s">
        <v>186</v>
      </c>
      <c r="H22" s="591"/>
      <c r="I22" s="591"/>
      <c r="J22" s="591"/>
      <c r="K22" s="591"/>
      <c r="L22" s="591"/>
      <c r="M22" s="591"/>
      <c r="N22" s="591"/>
      <c r="O22" s="591"/>
      <c r="P22" s="591"/>
      <c r="Q22" s="593"/>
    </row>
    <row r="23" spans="2:17" ht="40.5" customHeight="1" x14ac:dyDescent="0.2">
      <c r="B23" s="503"/>
      <c r="C23" s="587"/>
      <c r="D23" s="590" t="s">
        <v>187</v>
      </c>
      <c r="E23" s="591"/>
      <c r="F23" s="591"/>
      <c r="G23" s="591" t="s">
        <v>188</v>
      </c>
      <c r="H23" s="591"/>
      <c r="I23" s="591"/>
      <c r="J23" s="591"/>
      <c r="K23" s="591"/>
      <c r="L23" s="591"/>
      <c r="M23" s="591"/>
      <c r="N23" s="591"/>
      <c r="O23" s="591"/>
      <c r="P23" s="591"/>
      <c r="Q23" s="593"/>
    </row>
    <row r="24" spans="2:17" ht="40.5" customHeight="1" x14ac:dyDescent="0.2">
      <c r="B24" s="503"/>
      <c r="C24" s="587"/>
      <c r="D24" s="590" t="s">
        <v>189</v>
      </c>
      <c r="E24" s="591"/>
      <c r="F24" s="591"/>
      <c r="G24" s="591" t="s">
        <v>190</v>
      </c>
      <c r="H24" s="591"/>
      <c r="I24" s="591"/>
      <c r="J24" s="591"/>
      <c r="K24" s="591"/>
      <c r="L24" s="591"/>
      <c r="M24" s="591"/>
      <c r="N24" s="591"/>
      <c r="O24" s="591"/>
      <c r="P24" s="591"/>
      <c r="Q24" s="593"/>
    </row>
    <row r="25" spans="2:17" ht="48" customHeight="1" x14ac:dyDescent="0.2">
      <c r="B25" s="503"/>
      <c r="C25" s="587"/>
      <c r="D25" s="600" t="s">
        <v>191</v>
      </c>
      <c r="E25" s="601"/>
      <c r="F25" s="601"/>
      <c r="G25" s="601" t="s">
        <v>192</v>
      </c>
      <c r="H25" s="601"/>
      <c r="I25" s="601"/>
      <c r="J25" s="601"/>
      <c r="K25" s="601"/>
      <c r="L25" s="601"/>
      <c r="M25" s="601"/>
      <c r="N25" s="601"/>
      <c r="O25" s="601"/>
      <c r="P25" s="601"/>
      <c r="Q25" s="602"/>
    </row>
    <row r="26" spans="2:17" ht="40.5" customHeight="1" x14ac:dyDescent="0.2">
      <c r="B26" s="426" t="s">
        <v>96</v>
      </c>
      <c r="C26" s="427"/>
      <c r="D26" s="598" t="s">
        <v>10</v>
      </c>
      <c r="E26" s="599"/>
      <c r="F26" s="599"/>
      <c r="G26" s="603" t="s">
        <v>98</v>
      </c>
      <c r="H26" s="603"/>
      <c r="I26" s="597" t="s">
        <v>65</v>
      </c>
      <c r="J26" s="597"/>
      <c r="K26" s="597"/>
      <c r="L26" s="603" t="s">
        <v>100</v>
      </c>
      <c r="M26" s="603"/>
      <c r="N26" s="603"/>
      <c r="O26" s="597" t="s">
        <v>66</v>
      </c>
      <c r="P26" s="597"/>
      <c r="Q26" s="604"/>
    </row>
    <row r="27" spans="2:17" ht="40.5" customHeight="1" x14ac:dyDescent="0.2">
      <c r="B27" s="426" t="s">
        <v>102</v>
      </c>
      <c r="C27" s="427"/>
      <c r="D27" s="547" t="s">
        <v>45</v>
      </c>
      <c r="E27" s="548"/>
      <c r="F27" s="548"/>
      <c r="G27" s="548"/>
      <c r="H27" s="548"/>
      <c r="I27" s="549"/>
      <c r="J27" s="474" t="s">
        <v>193</v>
      </c>
      <c r="K27" s="475"/>
      <c r="L27" s="475"/>
      <c r="M27" s="548" t="s">
        <v>48</v>
      </c>
      <c r="N27" s="548"/>
      <c r="O27" s="548"/>
      <c r="P27" s="548"/>
      <c r="Q27" s="549"/>
    </row>
    <row r="28" spans="2:17" ht="40.5" customHeight="1" x14ac:dyDescent="0.2">
      <c r="B28" s="426" t="s">
        <v>106</v>
      </c>
      <c r="C28" s="427"/>
      <c r="D28" s="580" t="s">
        <v>194</v>
      </c>
      <c r="E28" s="581"/>
      <c r="F28" s="581"/>
      <c r="G28" s="581"/>
      <c r="H28" s="581"/>
      <c r="I28" s="581"/>
      <c r="J28" s="581"/>
      <c r="K28" s="581"/>
      <c r="L28" s="459" t="s">
        <v>108</v>
      </c>
      <c r="M28" s="460"/>
      <c r="N28" s="460"/>
      <c r="O28" s="548" t="s">
        <v>2</v>
      </c>
      <c r="P28" s="548"/>
      <c r="Q28" s="549"/>
    </row>
    <row r="29" spans="2:17" ht="44.25" customHeight="1" x14ac:dyDescent="0.2">
      <c r="B29" s="426" t="s">
        <v>110</v>
      </c>
      <c r="C29" s="427"/>
      <c r="D29" s="580" t="s">
        <v>194</v>
      </c>
      <c r="E29" s="581"/>
      <c r="F29" s="581"/>
      <c r="G29" s="581"/>
      <c r="H29" s="581"/>
      <c r="I29" s="581"/>
      <c r="J29" s="581"/>
      <c r="K29" s="581"/>
      <c r="L29" s="581"/>
      <c r="M29" s="581"/>
      <c r="N29" s="581"/>
      <c r="O29" s="581"/>
      <c r="P29" s="581"/>
      <c r="Q29" s="582"/>
    </row>
    <row r="30" spans="2:17" ht="40.5" customHeight="1" x14ac:dyDescent="0.2">
      <c r="B30" s="426" t="s">
        <v>112</v>
      </c>
      <c r="C30" s="427"/>
      <c r="D30" s="547" t="s">
        <v>29</v>
      </c>
      <c r="E30" s="548"/>
      <c r="F30" s="548"/>
      <c r="G30" s="460" t="s">
        <v>114</v>
      </c>
      <c r="H30" s="460"/>
      <c r="I30" s="460"/>
      <c r="J30" s="548" t="s">
        <v>29</v>
      </c>
      <c r="K30" s="548"/>
      <c r="L30" s="549"/>
      <c r="M30" s="459" t="s">
        <v>116</v>
      </c>
      <c r="N30" s="460"/>
      <c r="O30" s="548" t="s">
        <v>195</v>
      </c>
      <c r="P30" s="548"/>
      <c r="Q30" s="549"/>
    </row>
    <row r="31" spans="2:17" ht="40.5" customHeight="1" x14ac:dyDescent="0.2">
      <c r="B31" s="426" t="s">
        <v>118</v>
      </c>
      <c r="C31" s="427"/>
      <c r="D31" s="547" t="s">
        <v>29</v>
      </c>
      <c r="E31" s="548"/>
      <c r="F31" s="548"/>
      <c r="G31" s="548"/>
      <c r="H31" s="548"/>
      <c r="I31" s="548"/>
      <c r="J31" s="548"/>
      <c r="K31" s="548"/>
      <c r="L31" s="548"/>
      <c r="M31" s="548"/>
      <c r="N31" s="548"/>
      <c r="O31" s="548"/>
      <c r="P31" s="548"/>
      <c r="Q31" s="549"/>
    </row>
    <row r="32" spans="2:17" ht="231" customHeight="1" x14ac:dyDescent="0.2">
      <c r="B32" s="639" t="s">
        <v>120</v>
      </c>
      <c r="C32" s="639"/>
      <c r="D32" s="610" t="s">
        <v>196</v>
      </c>
      <c r="E32" s="611"/>
      <c r="F32" s="611"/>
      <c r="G32" s="611"/>
      <c r="H32" s="611"/>
      <c r="I32" s="611"/>
      <c r="J32" s="611"/>
      <c r="K32" s="611"/>
      <c r="L32" s="611"/>
      <c r="M32" s="611"/>
      <c r="N32" s="611"/>
      <c r="O32" s="611"/>
      <c r="P32" s="611"/>
      <c r="Q32" s="612"/>
    </row>
    <row r="33" spans="2:17" ht="327.75" customHeight="1" x14ac:dyDescent="0.2">
      <c r="B33" s="639"/>
      <c r="C33" s="639"/>
      <c r="D33" s="613"/>
      <c r="E33" s="614"/>
      <c r="F33" s="614"/>
      <c r="G33" s="614"/>
      <c r="H33" s="614"/>
      <c r="I33" s="614"/>
      <c r="J33" s="614"/>
      <c r="K33" s="614"/>
      <c r="L33" s="614"/>
      <c r="M33" s="614"/>
      <c r="N33" s="614"/>
      <c r="O33" s="614"/>
      <c r="P33" s="614"/>
      <c r="Q33" s="615"/>
    </row>
    <row r="34" spans="2:17" ht="286.5" customHeight="1" x14ac:dyDescent="0.2">
      <c r="B34" s="639"/>
      <c r="C34" s="639"/>
      <c r="D34" s="646" t="s">
        <v>197</v>
      </c>
      <c r="E34" s="647"/>
      <c r="F34" s="647"/>
      <c r="G34" s="647"/>
      <c r="H34" s="647"/>
      <c r="I34" s="647"/>
      <c r="J34" s="647"/>
      <c r="K34" s="647"/>
      <c r="L34" s="647"/>
      <c r="M34" s="647"/>
      <c r="N34" s="647"/>
      <c r="O34" s="647"/>
      <c r="P34" s="647"/>
      <c r="Q34" s="129"/>
    </row>
    <row r="35" spans="2:17" ht="202.5" customHeight="1" x14ac:dyDescent="0.2">
      <c r="B35" s="639"/>
      <c r="C35" s="639"/>
      <c r="D35" s="646"/>
      <c r="E35" s="647"/>
      <c r="F35" s="647"/>
      <c r="G35" s="647"/>
      <c r="H35" s="647"/>
      <c r="I35" s="647"/>
      <c r="J35" s="647"/>
      <c r="K35" s="647"/>
      <c r="L35" s="647"/>
      <c r="M35" s="647"/>
      <c r="N35" s="647"/>
      <c r="O35" s="647"/>
      <c r="P35" s="647"/>
      <c r="Q35" s="129"/>
    </row>
    <row r="36" spans="2:17" ht="396.75" customHeight="1" x14ac:dyDescent="0.2">
      <c r="B36" s="639"/>
      <c r="C36" s="639"/>
      <c r="D36" s="646"/>
      <c r="E36" s="647"/>
      <c r="F36" s="647"/>
      <c r="G36" s="647"/>
      <c r="H36" s="647"/>
      <c r="I36" s="647"/>
      <c r="J36" s="647"/>
      <c r="K36" s="647"/>
      <c r="L36" s="647"/>
      <c r="M36" s="647"/>
      <c r="N36" s="647"/>
      <c r="O36" s="647"/>
      <c r="P36" s="647"/>
      <c r="Q36" s="129"/>
    </row>
    <row r="37" spans="2:17" ht="351" customHeight="1" x14ac:dyDescent="0.2">
      <c r="B37" s="639"/>
      <c r="C37" s="639"/>
      <c r="D37" s="613" t="s">
        <v>198</v>
      </c>
      <c r="E37" s="614"/>
      <c r="F37" s="614"/>
      <c r="G37" s="614"/>
      <c r="H37" s="614"/>
      <c r="I37" s="614"/>
      <c r="J37" s="614"/>
      <c r="K37" s="614"/>
      <c r="L37" s="614"/>
      <c r="M37" s="614"/>
      <c r="N37" s="614"/>
      <c r="O37" s="614"/>
      <c r="P37" s="614"/>
      <c r="Q37" s="615"/>
    </row>
    <row r="38" spans="2:17" ht="269.25" customHeight="1" x14ac:dyDescent="0.2">
      <c r="B38" s="639"/>
      <c r="C38" s="639"/>
      <c r="D38" s="613" t="s">
        <v>199</v>
      </c>
      <c r="E38" s="614"/>
      <c r="F38" s="614"/>
      <c r="G38" s="614"/>
      <c r="H38" s="614"/>
      <c r="I38" s="614"/>
      <c r="J38" s="614"/>
      <c r="K38" s="614"/>
      <c r="L38" s="614"/>
      <c r="M38" s="614"/>
      <c r="N38" s="614"/>
      <c r="O38" s="614"/>
      <c r="P38" s="614"/>
      <c r="Q38" s="615"/>
    </row>
    <row r="39" spans="2:17" ht="279" customHeight="1" x14ac:dyDescent="0.2">
      <c r="B39" s="639"/>
      <c r="C39" s="639"/>
      <c r="D39" s="566"/>
      <c r="E39" s="567"/>
      <c r="F39" s="567"/>
      <c r="G39" s="567"/>
      <c r="H39" s="567"/>
      <c r="I39" s="567"/>
      <c r="J39" s="567"/>
      <c r="K39" s="567"/>
      <c r="L39" s="567"/>
      <c r="M39" s="567"/>
      <c r="N39" s="567"/>
      <c r="O39" s="567"/>
      <c r="P39" s="567"/>
      <c r="Q39" s="568"/>
    </row>
    <row r="40" spans="2:17" ht="168.75" customHeight="1" x14ac:dyDescent="0.2">
      <c r="B40" s="639"/>
      <c r="C40" s="639"/>
      <c r="D40" s="573" t="s">
        <v>200</v>
      </c>
      <c r="E40" s="574"/>
      <c r="F40" s="574"/>
      <c r="G40" s="574"/>
      <c r="H40" s="574"/>
      <c r="I40" s="574"/>
      <c r="J40" s="574"/>
      <c r="K40" s="574"/>
      <c r="L40" s="574"/>
      <c r="M40" s="574"/>
      <c r="N40" s="574"/>
      <c r="O40" s="574"/>
      <c r="P40" s="574"/>
      <c r="Q40" s="574"/>
    </row>
    <row r="41" spans="2:17" ht="408.75" customHeight="1" x14ac:dyDescent="0.2">
      <c r="B41" s="639"/>
      <c r="C41" s="639"/>
      <c r="D41" s="575" t="s">
        <v>201</v>
      </c>
      <c r="E41" s="576"/>
      <c r="F41" s="576"/>
      <c r="G41" s="576"/>
      <c r="H41" s="576"/>
      <c r="I41" s="576"/>
      <c r="J41" s="576"/>
      <c r="K41" s="576"/>
      <c r="L41" s="576"/>
      <c r="M41" s="576"/>
      <c r="N41" s="576"/>
      <c r="O41" s="576"/>
      <c r="P41" s="576"/>
      <c r="Q41" s="577"/>
    </row>
    <row r="42" spans="2:17" ht="20.25" customHeight="1" x14ac:dyDescent="0.2">
      <c r="B42" s="431" t="s">
        <v>122</v>
      </c>
      <c r="C42" s="432"/>
      <c r="D42" s="542"/>
      <c r="E42" s="543"/>
      <c r="F42" s="543"/>
      <c r="G42" s="536" t="s">
        <v>124</v>
      </c>
      <c r="H42" s="536"/>
      <c r="I42" s="31" t="s">
        <v>125</v>
      </c>
      <c r="J42" s="459" t="s">
        <v>126</v>
      </c>
      <c r="K42" s="480"/>
      <c r="L42" s="546" t="s">
        <v>127</v>
      </c>
      <c r="M42" s="546"/>
      <c r="N42" s="616" t="s">
        <v>202</v>
      </c>
      <c r="O42" s="543"/>
      <c r="P42" s="543"/>
      <c r="Q42" s="617"/>
    </row>
    <row r="43" spans="2:17" ht="21.75" customHeight="1" x14ac:dyDescent="0.2">
      <c r="B43" s="433"/>
      <c r="C43" s="434"/>
      <c r="D43" s="544"/>
      <c r="E43" s="545"/>
      <c r="F43" s="545"/>
      <c r="G43" s="537"/>
      <c r="H43" s="537"/>
      <c r="I43" s="130"/>
      <c r="J43" s="491"/>
      <c r="K43" s="492"/>
      <c r="L43" s="546"/>
      <c r="M43" s="546"/>
      <c r="N43" s="544"/>
      <c r="O43" s="545"/>
      <c r="P43" s="545"/>
      <c r="Q43" s="618"/>
    </row>
    <row r="44" spans="2:17" ht="3" customHeight="1" x14ac:dyDescent="0.2">
      <c r="B44" s="431" t="s">
        <v>129</v>
      </c>
      <c r="C44" s="432"/>
      <c r="D44" s="131"/>
      <c r="E44" s="132"/>
      <c r="F44" s="133"/>
      <c r="G44" s="134"/>
      <c r="H44" s="134"/>
      <c r="I44" s="135"/>
      <c r="J44" s="136"/>
      <c r="K44" s="136"/>
      <c r="L44" s="137"/>
      <c r="M44" s="137"/>
      <c r="N44" s="133"/>
      <c r="O44" s="133"/>
      <c r="P44" s="132"/>
      <c r="Q44" s="138"/>
    </row>
    <row r="45" spans="2:17" ht="16.5" customHeight="1" x14ac:dyDescent="0.2">
      <c r="B45" s="503"/>
      <c r="C45" s="531"/>
      <c r="D45" s="139">
        <v>2022</v>
      </c>
      <c r="E45" s="140">
        <v>2023</v>
      </c>
      <c r="F45" s="140">
        <v>2024</v>
      </c>
      <c r="G45" s="540">
        <v>2025</v>
      </c>
      <c r="H45" s="541"/>
      <c r="I45" s="140">
        <v>2026</v>
      </c>
      <c r="J45" s="540">
        <v>2027</v>
      </c>
      <c r="K45" s="541"/>
      <c r="L45" s="141">
        <v>2028</v>
      </c>
      <c r="M45" s="540">
        <v>2029</v>
      </c>
      <c r="N45" s="541"/>
      <c r="O45" s="140">
        <v>2030</v>
      </c>
      <c r="P45" s="571" t="s">
        <v>203</v>
      </c>
      <c r="Q45" s="572"/>
    </row>
    <row r="46" spans="2:17" ht="18" customHeight="1" x14ac:dyDescent="0.2">
      <c r="B46" s="503"/>
      <c r="C46" s="531"/>
      <c r="D46" s="142"/>
      <c r="E46" s="143"/>
      <c r="F46" s="143"/>
      <c r="G46" s="144"/>
      <c r="H46" s="144"/>
      <c r="I46" s="145"/>
      <c r="J46" s="146"/>
      <c r="K46" s="147"/>
      <c r="L46" s="148"/>
      <c r="M46" s="148"/>
      <c r="N46" s="149"/>
      <c r="O46" s="147"/>
      <c r="P46" s="569"/>
      <c r="Q46" s="570"/>
    </row>
    <row r="47" spans="2:17" ht="4.5" customHeight="1" x14ac:dyDescent="0.2">
      <c r="B47" s="433"/>
      <c r="C47" s="434"/>
      <c r="D47" s="563"/>
      <c r="E47" s="564"/>
      <c r="F47" s="564"/>
      <c r="G47" s="564"/>
      <c r="H47" s="564"/>
      <c r="I47" s="564"/>
      <c r="J47" s="564"/>
      <c r="K47" s="564"/>
      <c r="L47" s="564"/>
      <c r="M47" s="564"/>
      <c r="N47" s="564"/>
      <c r="O47" s="564"/>
      <c r="P47" s="564"/>
      <c r="Q47" s="565"/>
    </row>
    <row r="48" spans="2:17" ht="40.5" customHeight="1" x14ac:dyDescent="0.2">
      <c r="B48" s="426" t="s">
        <v>131</v>
      </c>
      <c r="C48" s="427"/>
      <c r="D48" s="547" t="s">
        <v>58</v>
      </c>
      <c r="E48" s="548"/>
      <c r="F48" s="548"/>
      <c r="G48" s="548"/>
      <c r="H48" s="548"/>
      <c r="I48" s="548"/>
      <c r="J48" s="460" t="s">
        <v>204</v>
      </c>
      <c r="K48" s="460"/>
      <c r="L48" s="460"/>
      <c r="M48" s="562" t="s">
        <v>205</v>
      </c>
      <c r="N48" s="562"/>
      <c r="O48" s="562"/>
      <c r="P48" s="562"/>
      <c r="Q48" s="492"/>
    </row>
    <row r="49" spans="2:32" ht="40.5" customHeight="1" x14ac:dyDescent="0.2">
      <c r="B49" s="426" t="s">
        <v>133</v>
      </c>
      <c r="C49" s="427"/>
      <c r="D49" s="547" t="s">
        <v>48</v>
      </c>
      <c r="E49" s="548"/>
      <c r="F49" s="548"/>
      <c r="G49" s="548"/>
      <c r="H49" s="548"/>
      <c r="I49" s="548"/>
      <c r="J49" s="548"/>
      <c r="K49" s="549"/>
      <c r="L49" s="546" t="s">
        <v>135</v>
      </c>
      <c r="M49" s="546"/>
      <c r="N49" s="547" t="s">
        <v>48</v>
      </c>
      <c r="O49" s="548"/>
      <c r="P49" s="548"/>
      <c r="Q49" s="549"/>
    </row>
    <row r="50" spans="2:32" ht="40.5" customHeight="1" x14ac:dyDescent="0.2">
      <c r="B50" s="426" t="s">
        <v>137</v>
      </c>
      <c r="C50" s="427"/>
      <c r="D50" s="547" t="s">
        <v>48</v>
      </c>
      <c r="E50" s="548"/>
      <c r="F50" s="548"/>
      <c r="G50" s="548"/>
      <c r="H50" s="548"/>
      <c r="I50" s="548"/>
      <c r="J50" s="548"/>
      <c r="K50" s="548"/>
      <c r="L50" s="548"/>
      <c r="M50" s="548"/>
      <c r="N50" s="548"/>
      <c r="O50" s="548"/>
      <c r="P50" s="548"/>
      <c r="Q50" s="549"/>
    </row>
    <row r="51" spans="2:32" ht="40.5" customHeight="1" x14ac:dyDescent="0.2">
      <c r="B51" s="426" t="s">
        <v>139</v>
      </c>
      <c r="C51" s="427"/>
      <c r="D51" s="583" t="s">
        <v>206</v>
      </c>
      <c r="E51" s="584"/>
      <c r="F51" s="584"/>
      <c r="G51" s="584"/>
      <c r="H51" s="584"/>
      <c r="I51" s="584"/>
      <c r="J51" s="584"/>
      <c r="K51" s="584"/>
      <c r="L51" s="584"/>
      <c r="M51" s="584"/>
      <c r="N51" s="584"/>
      <c r="O51" s="584"/>
      <c r="P51" s="584"/>
      <c r="Q51" s="585"/>
    </row>
    <row r="52" spans="2:32" ht="40.5" customHeight="1" x14ac:dyDescent="0.2">
      <c r="B52" s="426" t="s">
        <v>141</v>
      </c>
      <c r="C52" s="427"/>
      <c r="D52" s="588" t="s">
        <v>207</v>
      </c>
      <c r="E52" s="589"/>
      <c r="F52" s="589"/>
      <c r="G52" s="589"/>
      <c r="H52" s="589"/>
      <c r="I52" s="589"/>
      <c r="J52" s="589"/>
      <c r="K52" s="589"/>
      <c r="L52" s="589"/>
      <c r="M52" s="589"/>
      <c r="N52" s="589"/>
      <c r="O52" s="589"/>
      <c r="P52" s="589"/>
      <c r="Q52" s="592"/>
    </row>
    <row r="53" spans="2:32" ht="218.25" customHeight="1" x14ac:dyDescent="0.2">
      <c r="B53" s="550" t="s">
        <v>143</v>
      </c>
      <c r="C53" s="551"/>
      <c r="D53" s="605" t="s">
        <v>208</v>
      </c>
      <c r="E53" s="605"/>
      <c r="F53" s="605"/>
      <c r="G53" s="605"/>
      <c r="H53" s="605"/>
      <c r="I53" s="605"/>
      <c r="J53" s="605"/>
      <c r="K53" s="605"/>
      <c r="L53" s="605"/>
      <c r="M53" s="605"/>
      <c r="N53" s="605"/>
      <c r="O53" s="605"/>
      <c r="P53" s="605"/>
      <c r="Q53" s="606"/>
    </row>
    <row r="54" spans="2:32" ht="49.5" customHeight="1" x14ac:dyDescent="0.2">
      <c r="B54" s="552"/>
      <c r="C54" s="553"/>
      <c r="D54" s="640" t="s">
        <v>209</v>
      </c>
      <c r="E54" s="640"/>
      <c r="F54" s="641" t="s">
        <v>210</v>
      </c>
      <c r="G54" s="641"/>
      <c r="H54" s="641"/>
      <c r="I54" s="641"/>
      <c r="J54" s="641"/>
      <c r="K54" s="641"/>
      <c r="L54" s="641"/>
      <c r="M54" s="641"/>
      <c r="N54" s="641"/>
      <c r="O54" s="641"/>
      <c r="P54" s="641"/>
      <c r="Q54" s="642"/>
      <c r="S54" s="591"/>
      <c r="T54" s="591"/>
      <c r="U54" s="591"/>
      <c r="V54" s="591"/>
      <c r="W54" s="591"/>
      <c r="X54" s="591"/>
      <c r="Y54" s="591"/>
      <c r="Z54" s="591"/>
      <c r="AA54" s="591"/>
      <c r="AB54" s="591"/>
      <c r="AC54" s="591"/>
      <c r="AD54" s="591"/>
      <c r="AE54" s="591"/>
      <c r="AF54" s="591"/>
    </row>
    <row r="55" spans="2:32" ht="68.25" customHeight="1" x14ac:dyDescent="0.2">
      <c r="B55" s="552"/>
      <c r="C55" s="553"/>
      <c r="D55" s="640" t="s">
        <v>211</v>
      </c>
      <c r="E55" s="640"/>
      <c r="F55" s="641" t="s">
        <v>212</v>
      </c>
      <c r="G55" s="641"/>
      <c r="H55" s="641"/>
      <c r="I55" s="641"/>
      <c r="J55" s="641"/>
      <c r="K55" s="641"/>
      <c r="L55" s="641"/>
      <c r="M55" s="641"/>
      <c r="N55" s="641"/>
      <c r="O55" s="641"/>
      <c r="P55" s="641"/>
      <c r="Q55" s="642"/>
      <c r="S55" s="591"/>
      <c r="T55" s="591"/>
      <c r="U55" s="591"/>
      <c r="V55" s="591"/>
      <c r="W55" s="591"/>
      <c r="X55" s="591"/>
      <c r="Y55" s="591"/>
      <c r="Z55" s="591"/>
      <c r="AA55" s="591"/>
      <c r="AB55" s="591"/>
      <c r="AC55" s="591"/>
      <c r="AD55" s="591"/>
      <c r="AE55" s="591"/>
      <c r="AF55" s="591"/>
    </row>
    <row r="56" spans="2:32" ht="177.6" customHeight="1" x14ac:dyDescent="0.2">
      <c r="B56" s="552"/>
      <c r="C56" s="553"/>
      <c r="D56" s="558" t="s">
        <v>213</v>
      </c>
      <c r="E56" s="559"/>
      <c r="F56" s="538" t="s">
        <v>214</v>
      </c>
      <c r="G56" s="538"/>
      <c r="H56" s="538"/>
      <c r="I56" s="538"/>
      <c r="J56" s="538"/>
      <c r="K56" s="538"/>
      <c r="L56" s="538"/>
      <c r="M56" s="538"/>
      <c r="N56" s="538"/>
      <c r="O56" s="538"/>
      <c r="P56" s="538"/>
      <c r="Q56" s="539"/>
      <c r="S56" s="591"/>
      <c r="T56" s="591"/>
      <c r="U56" s="591"/>
      <c r="V56" s="591"/>
      <c r="W56" s="591"/>
      <c r="X56" s="591"/>
      <c r="Y56" s="591"/>
      <c r="Z56" s="591"/>
      <c r="AA56" s="591"/>
      <c r="AB56" s="591"/>
      <c r="AC56" s="591"/>
      <c r="AD56" s="591"/>
      <c r="AE56" s="591"/>
      <c r="AF56" s="591"/>
    </row>
    <row r="57" spans="2:32" ht="90" customHeight="1" x14ac:dyDescent="0.2">
      <c r="B57" s="552"/>
      <c r="C57" s="553"/>
      <c r="D57" s="558"/>
      <c r="E57" s="559"/>
      <c r="F57" s="538" t="s">
        <v>215</v>
      </c>
      <c r="G57" s="538"/>
      <c r="H57" s="538"/>
      <c r="I57" s="538"/>
      <c r="J57" s="538"/>
      <c r="K57" s="538"/>
      <c r="L57" s="538"/>
      <c r="M57" s="538"/>
      <c r="N57" s="538"/>
      <c r="O57" s="538"/>
      <c r="P57" s="538"/>
      <c r="Q57" s="539"/>
      <c r="S57" s="591"/>
      <c r="T57" s="591"/>
      <c r="U57" s="591"/>
      <c r="V57" s="591"/>
      <c r="W57" s="591"/>
      <c r="X57" s="591"/>
      <c r="Y57" s="591"/>
      <c r="Z57" s="591"/>
      <c r="AA57" s="591"/>
      <c r="AB57" s="591"/>
      <c r="AC57" s="591"/>
      <c r="AD57" s="591"/>
      <c r="AE57" s="591"/>
      <c r="AF57" s="591"/>
    </row>
    <row r="58" spans="2:32" ht="260.25" customHeight="1" x14ac:dyDescent="0.2">
      <c r="B58" s="552"/>
      <c r="C58" s="553"/>
      <c r="D58" s="558"/>
      <c r="E58" s="559"/>
      <c r="F58" s="554" t="s">
        <v>216</v>
      </c>
      <c r="G58" s="538"/>
      <c r="H58" s="538"/>
      <c r="I58" s="538"/>
      <c r="J58" s="538"/>
      <c r="K58" s="538"/>
      <c r="L58" s="538"/>
      <c r="M58" s="538"/>
      <c r="N58" s="538"/>
      <c r="O58" s="538"/>
      <c r="P58" s="538"/>
      <c r="Q58" s="539"/>
      <c r="S58" s="591"/>
      <c r="T58" s="591"/>
      <c r="U58" s="591"/>
      <c r="V58" s="591"/>
      <c r="W58" s="591"/>
      <c r="X58" s="591"/>
      <c r="Y58" s="591"/>
      <c r="Z58" s="591"/>
      <c r="AA58" s="591"/>
      <c r="AB58" s="591"/>
      <c r="AC58" s="591"/>
      <c r="AD58" s="591"/>
      <c r="AE58" s="591"/>
      <c r="AF58" s="591"/>
    </row>
    <row r="59" spans="2:32" ht="285" customHeight="1" x14ac:dyDescent="0.2">
      <c r="B59" s="552"/>
      <c r="C59" s="553"/>
      <c r="D59" s="558"/>
      <c r="E59" s="559"/>
      <c r="F59" s="538" t="s">
        <v>217</v>
      </c>
      <c r="G59" s="538"/>
      <c r="H59" s="538"/>
      <c r="I59" s="538"/>
      <c r="J59" s="538"/>
      <c r="K59" s="538"/>
      <c r="L59" s="538"/>
      <c r="M59" s="538"/>
      <c r="N59" s="538"/>
      <c r="O59" s="538"/>
      <c r="P59" s="538"/>
      <c r="Q59" s="539"/>
      <c r="S59" s="591"/>
      <c r="T59" s="591"/>
      <c r="U59" s="591"/>
      <c r="V59" s="591"/>
      <c r="W59" s="591"/>
      <c r="X59" s="591"/>
      <c r="Y59" s="591"/>
      <c r="Z59" s="591"/>
      <c r="AA59" s="591"/>
      <c r="AB59" s="591"/>
      <c r="AC59" s="591"/>
      <c r="AD59" s="591"/>
      <c r="AE59" s="591"/>
      <c r="AF59" s="591"/>
    </row>
    <row r="60" spans="2:32" ht="98.45" customHeight="1" x14ac:dyDescent="0.2">
      <c r="B60" s="552"/>
      <c r="C60" s="553"/>
      <c r="D60" s="558"/>
      <c r="E60" s="559"/>
      <c r="F60" s="554" t="s">
        <v>218</v>
      </c>
      <c r="G60" s="538"/>
      <c r="H60" s="538"/>
      <c r="I60" s="538"/>
      <c r="J60" s="538"/>
      <c r="K60" s="538"/>
      <c r="L60" s="538"/>
      <c r="M60" s="538"/>
      <c r="N60" s="538"/>
      <c r="O60" s="538"/>
      <c r="P60" s="538"/>
      <c r="Q60" s="539"/>
      <c r="S60" s="591"/>
      <c r="T60" s="591"/>
      <c r="U60" s="591"/>
      <c r="V60" s="591"/>
      <c r="W60" s="591"/>
      <c r="X60" s="591"/>
      <c r="Y60" s="591"/>
      <c r="Z60" s="591"/>
      <c r="AA60" s="591"/>
      <c r="AB60" s="591"/>
      <c r="AC60" s="591"/>
      <c r="AD60" s="591"/>
      <c r="AE60" s="591"/>
      <c r="AF60" s="591"/>
    </row>
    <row r="61" spans="2:32" ht="189.75" customHeight="1" x14ac:dyDescent="0.2">
      <c r="B61" s="552"/>
      <c r="C61" s="553"/>
      <c r="D61" s="558"/>
      <c r="E61" s="559"/>
      <c r="F61" s="554" t="s">
        <v>219</v>
      </c>
      <c r="G61" s="554"/>
      <c r="H61" s="554"/>
      <c r="I61" s="554"/>
      <c r="J61" s="554"/>
      <c r="K61" s="554"/>
      <c r="L61" s="554"/>
      <c r="M61" s="554"/>
      <c r="N61" s="554"/>
      <c r="O61" s="554"/>
      <c r="P61" s="554"/>
      <c r="Q61" s="557"/>
      <c r="S61" s="5"/>
      <c r="T61" s="5"/>
      <c r="U61" s="5"/>
      <c r="V61" s="5"/>
      <c r="W61" s="5"/>
      <c r="X61" s="5"/>
      <c r="Y61" s="5"/>
      <c r="Z61" s="5"/>
      <c r="AA61" s="5"/>
      <c r="AB61" s="5"/>
      <c r="AC61" s="5"/>
      <c r="AD61" s="5"/>
      <c r="AE61" s="5"/>
      <c r="AF61" s="5"/>
    </row>
    <row r="62" spans="2:32" ht="253.5" customHeight="1" x14ac:dyDescent="0.2">
      <c r="B62" s="552"/>
      <c r="C62" s="553"/>
      <c r="D62" s="560"/>
      <c r="E62" s="561"/>
      <c r="F62" s="555" t="s">
        <v>220</v>
      </c>
      <c r="G62" s="555"/>
      <c r="H62" s="555"/>
      <c r="I62" s="555"/>
      <c r="J62" s="555"/>
      <c r="K62" s="555"/>
      <c r="L62" s="555"/>
      <c r="M62" s="555"/>
      <c r="N62" s="555"/>
      <c r="O62" s="555"/>
      <c r="P62" s="555"/>
      <c r="Q62" s="556"/>
      <c r="S62" s="5"/>
      <c r="T62" s="5"/>
      <c r="U62" s="5"/>
      <c r="V62" s="5"/>
      <c r="W62" s="5"/>
      <c r="X62" s="5"/>
      <c r="Y62" s="5"/>
      <c r="Z62" s="5"/>
      <c r="AA62" s="5"/>
      <c r="AB62" s="5"/>
      <c r="AC62" s="5"/>
      <c r="AD62" s="5"/>
      <c r="AE62" s="5"/>
      <c r="AF62" s="5"/>
    </row>
    <row r="63" spans="2:32" s="2" customFormat="1" ht="4.5" customHeight="1" x14ac:dyDescent="0.2">
      <c r="B63" s="32"/>
      <c r="C63" s="33"/>
      <c r="D63" s="39"/>
      <c r="E63" s="39"/>
      <c r="F63" s="39"/>
      <c r="G63" s="39"/>
      <c r="H63" s="39"/>
      <c r="I63" s="39"/>
      <c r="J63" s="39"/>
      <c r="K63" s="39"/>
      <c r="L63" s="39"/>
      <c r="M63" s="39"/>
      <c r="N63" s="39"/>
      <c r="O63" s="39"/>
      <c r="P63" s="39"/>
      <c r="Q63" s="40"/>
    </row>
    <row r="64" spans="2:32" ht="24.75" customHeight="1" x14ac:dyDescent="0.2">
      <c r="B64" s="454" t="s">
        <v>145</v>
      </c>
      <c r="C64" s="455"/>
      <c r="D64" s="455"/>
      <c r="E64" s="455"/>
      <c r="F64" s="455"/>
      <c r="G64" s="455"/>
      <c r="H64" s="455"/>
      <c r="I64" s="455"/>
      <c r="J64" s="455"/>
      <c r="K64" s="455"/>
      <c r="L64" s="455"/>
      <c r="M64" s="455"/>
      <c r="N64" s="455"/>
      <c r="O64" s="455"/>
      <c r="P64" s="455"/>
      <c r="Q64" s="456"/>
    </row>
    <row r="65" spans="2:17" s="2" customFormat="1" ht="4.5" customHeight="1" x14ac:dyDescent="0.2">
      <c r="B65" s="32"/>
      <c r="C65" s="33"/>
      <c r="D65" s="33"/>
      <c r="E65" s="33"/>
      <c r="F65" s="33"/>
      <c r="G65" s="33"/>
      <c r="H65" s="33"/>
      <c r="I65" s="33"/>
      <c r="J65" s="33"/>
      <c r="K65" s="33"/>
      <c r="L65" s="33"/>
      <c r="M65" s="33"/>
      <c r="N65" s="33"/>
      <c r="O65" s="33"/>
      <c r="P65" s="33"/>
      <c r="Q65" s="34"/>
    </row>
    <row r="66" spans="2:17" ht="40.5" customHeight="1" x14ac:dyDescent="0.2">
      <c r="B66" s="426" t="s">
        <v>146</v>
      </c>
      <c r="C66" s="427"/>
      <c r="D66" s="547"/>
      <c r="E66" s="548"/>
      <c r="F66" s="548"/>
      <c r="G66" s="548"/>
      <c r="H66" s="548"/>
      <c r="I66" s="548"/>
      <c r="J66" s="548"/>
      <c r="K66" s="548"/>
      <c r="L66" s="548"/>
      <c r="M66" s="548"/>
      <c r="N66" s="548"/>
      <c r="O66" s="548"/>
      <c r="P66" s="548"/>
      <c r="Q66" s="549"/>
    </row>
    <row r="67" spans="2:17" ht="6.75" customHeight="1" x14ac:dyDescent="0.2">
      <c r="B67" s="431" t="s">
        <v>148</v>
      </c>
      <c r="C67" s="432"/>
      <c r="D67" s="9"/>
      <c r="E67" s="10"/>
      <c r="F67" s="10"/>
      <c r="G67" s="10"/>
      <c r="H67" s="10"/>
      <c r="I67" s="10"/>
      <c r="J67" s="10"/>
      <c r="K67" s="10"/>
      <c r="L67" s="10"/>
      <c r="M67" s="10"/>
      <c r="N67" s="10"/>
      <c r="O67" s="10"/>
      <c r="P67" s="125"/>
      <c r="Q67" s="126"/>
    </row>
    <row r="68" spans="2:17" ht="17.25" customHeight="1" x14ac:dyDescent="0.2">
      <c r="B68" s="503"/>
      <c r="C68" s="531"/>
      <c r="D68" s="11"/>
      <c r="E68" s="13" t="s">
        <v>149</v>
      </c>
      <c r="F68" s="13" t="s">
        <v>150</v>
      </c>
      <c r="G68" s="5"/>
      <c r="H68" s="13" t="s">
        <v>126</v>
      </c>
      <c r="I68" s="13" t="s">
        <v>150</v>
      </c>
      <c r="J68" s="5"/>
      <c r="K68" s="13" t="s">
        <v>126</v>
      </c>
      <c r="L68" s="13" t="s">
        <v>150</v>
      </c>
      <c r="M68" s="5"/>
      <c r="N68" s="13" t="s">
        <v>126</v>
      </c>
      <c r="O68" s="13" t="s">
        <v>150</v>
      </c>
      <c r="P68" s="5"/>
      <c r="Q68" s="127"/>
    </row>
    <row r="69" spans="2:17" ht="17.25" customHeight="1" x14ac:dyDescent="0.2">
      <c r="B69" s="503"/>
      <c r="C69" s="531"/>
      <c r="D69" s="11"/>
      <c r="E69" s="13">
        <v>2000</v>
      </c>
      <c r="F69" s="150" t="s">
        <v>48</v>
      </c>
      <c r="G69" s="5"/>
      <c r="H69" s="13">
        <v>2008</v>
      </c>
      <c r="I69" s="150" t="s">
        <v>48</v>
      </c>
      <c r="J69" s="5"/>
      <c r="K69" s="13">
        <v>2016</v>
      </c>
      <c r="L69" s="150">
        <v>0</v>
      </c>
      <c r="M69" s="5"/>
      <c r="N69" s="13">
        <v>2024</v>
      </c>
      <c r="O69" s="13"/>
      <c r="P69" s="5"/>
      <c r="Q69" s="127"/>
    </row>
    <row r="70" spans="2:17" ht="17.25" customHeight="1" x14ac:dyDescent="0.2">
      <c r="B70" s="503"/>
      <c r="C70" s="531"/>
      <c r="D70" s="11"/>
      <c r="E70" s="13">
        <v>2001</v>
      </c>
      <c r="F70" s="150" t="s">
        <v>48</v>
      </c>
      <c r="G70" s="5"/>
      <c r="H70" s="13">
        <v>2009</v>
      </c>
      <c r="I70" s="150" t="s">
        <v>48</v>
      </c>
      <c r="J70" s="5"/>
      <c r="K70" s="13">
        <v>2017</v>
      </c>
      <c r="L70" s="150">
        <v>0</v>
      </c>
      <c r="M70" s="5"/>
      <c r="N70" s="13">
        <v>2025</v>
      </c>
      <c r="O70" s="13"/>
      <c r="P70" s="5"/>
      <c r="Q70" s="127"/>
    </row>
    <row r="71" spans="2:17" ht="17.25" customHeight="1" x14ac:dyDescent="0.2">
      <c r="B71" s="503"/>
      <c r="C71" s="531"/>
      <c r="D71" s="11"/>
      <c r="E71" s="13">
        <v>2002</v>
      </c>
      <c r="F71" s="150" t="s">
        <v>48</v>
      </c>
      <c r="G71" s="5"/>
      <c r="H71" s="13">
        <v>2010</v>
      </c>
      <c r="I71" s="150" t="s">
        <v>48</v>
      </c>
      <c r="J71" s="5"/>
      <c r="K71" s="13">
        <v>2018</v>
      </c>
      <c r="L71" s="150">
        <v>0</v>
      </c>
      <c r="M71" s="5"/>
      <c r="N71" s="13">
        <v>2026</v>
      </c>
      <c r="O71" s="13"/>
      <c r="P71" s="5"/>
      <c r="Q71" s="127"/>
    </row>
    <row r="72" spans="2:17" ht="17.25" customHeight="1" x14ac:dyDescent="0.2">
      <c r="B72" s="503"/>
      <c r="C72" s="531"/>
      <c r="D72" s="11"/>
      <c r="E72" s="13">
        <v>2003</v>
      </c>
      <c r="F72" s="150" t="s">
        <v>48</v>
      </c>
      <c r="G72" s="5"/>
      <c r="H72" s="13">
        <v>2011</v>
      </c>
      <c r="I72" s="150">
        <v>0</v>
      </c>
      <c r="J72" s="5"/>
      <c r="K72" s="13">
        <v>2019</v>
      </c>
      <c r="L72" s="150">
        <v>0</v>
      </c>
      <c r="M72" s="5"/>
      <c r="N72" s="13">
        <v>2027</v>
      </c>
      <c r="O72" s="13"/>
      <c r="P72" s="5"/>
      <c r="Q72" s="127"/>
    </row>
    <row r="73" spans="2:17" ht="17.25" customHeight="1" x14ac:dyDescent="0.2">
      <c r="B73" s="503"/>
      <c r="C73" s="531"/>
      <c r="D73" s="11"/>
      <c r="E73" s="13">
        <v>2004</v>
      </c>
      <c r="F73" s="150" t="s">
        <v>48</v>
      </c>
      <c r="G73" s="5"/>
      <c r="H73" s="13">
        <v>2012</v>
      </c>
      <c r="I73" s="150">
        <v>0</v>
      </c>
      <c r="J73" s="5"/>
      <c r="K73" s="13">
        <v>2020</v>
      </c>
      <c r="L73" s="150">
        <v>0</v>
      </c>
      <c r="M73" s="5"/>
      <c r="N73" s="13">
        <v>2028</v>
      </c>
      <c r="O73" s="13"/>
      <c r="P73" s="5"/>
      <c r="Q73" s="127"/>
    </row>
    <row r="74" spans="2:17" ht="17.25" customHeight="1" x14ac:dyDescent="0.2">
      <c r="B74" s="503"/>
      <c r="C74" s="531"/>
      <c r="D74" s="11"/>
      <c r="E74" s="13">
        <v>2005</v>
      </c>
      <c r="F74" s="150" t="s">
        <v>48</v>
      </c>
      <c r="G74" s="5"/>
      <c r="H74" s="13">
        <v>2013</v>
      </c>
      <c r="I74" s="150">
        <v>0</v>
      </c>
      <c r="J74" s="5"/>
      <c r="K74" s="13">
        <v>2021</v>
      </c>
      <c r="L74" s="150">
        <v>0</v>
      </c>
      <c r="M74" s="5"/>
      <c r="N74" s="13">
        <v>2029</v>
      </c>
      <c r="O74" s="13"/>
      <c r="P74" s="5"/>
      <c r="Q74" s="127"/>
    </row>
    <row r="75" spans="2:17" ht="17.25" customHeight="1" x14ac:dyDescent="0.2">
      <c r="B75" s="503"/>
      <c r="C75" s="531"/>
      <c r="D75" s="11"/>
      <c r="E75" s="13">
        <v>2006</v>
      </c>
      <c r="F75" s="150" t="s">
        <v>48</v>
      </c>
      <c r="G75" s="5"/>
      <c r="H75" s="13">
        <v>2014</v>
      </c>
      <c r="I75" s="150">
        <v>0</v>
      </c>
      <c r="J75" s="5"/>
      <c r="K75" s="13">
        <v>2022</v>
      </c>
      <c r="L75" s="150">
        <v>0</v>
      </c>
      <c r="M75" s="5"/>
      <c r="N75" s="13">
        <v>2030</v>
      </c>
      <c r="O75" s="13"/>
      <c r="P75" s="5"/>
      <c r="Q75" s="127"/>
    </row>
    <row r="76" spans="2:17" ht="17.25" customHeight="1" x14ac:dyDescent="0.2">
      <c r="B76" s="503"/>
      <c r="C76" s="531"/>
      <c r="D76" s="11"/>
      <c r="E76" s="13">
        <v>2007</v>
      </c>
      <c r="F76" s="150" t="s">
        <v>48</v>
      </c>
      <c r="G76" s="5"/>
      <c r="H76" s="13">
        <v>2015</v>
      </c>
      <c r="I76" s="150">
        <v>0</v>
      </c>
      <c r="J76" s="5"/>
      <c r="K76" s="13">
        <v>2023</v>
      </c>
      <c r="L76" s="150"/>
      <c r="M76" s="5"/>
      <c r="N76" s="13">
        <v>2031</v>
      </c>
      <c r="O76" s="13"/>
      <c r="P76" s="5"/>
      <c r="Q76" s="127"/>
    </row>
    <row r="77" spans="2:17" ht="6.75" customHeight="1" x14ac:dyDescent="0.2">
      <c r="B77" s="433"/>
      <c r="C77" s="434"/>
      <c r="D77" s="12"/>
      <c r="E77" s="4"/>
      <c r="F77" s="6"/>
      <c r="G77" s="6"/>
      <c r="H77" s="6"/>
      <c r="I77" s="6"/>
      <c r="J77" s="6"/>
      <c r="K77" s="6"/>
      <c r="L77" s="7"/>
      <c r="M77" s="7"/>
      <c r="N77" s="6"/>
      <c r="O77" s="6"/>
      <c r="P77" s="6"/>
      <c r="Q77" s="151"/>
    </row>
    <row r="78" spans="2:17" ht="36" customHeight="1" x14ac:dyDescent="0.2">
      <c r="B78" s="426" t="s">
        <v>151</v>
      </c>
      <c r="C78" s="427"/>
      <c r="D78" s="583" t="s">
        <v>29</v>
      </c>
      <c r="E78" s="584"/>
      <c r="F78" s="584"/>
      <c r="G78" s="584"/>
      <c r="H78" s="584"/>
      <c r="I78" s="584"/>
      <c r="J78" s="584"/>
      <c r="K78" s="584"/>
      <c r="L78" s="584"/>
      <c r="M78" s="584"/>
      <c r="N78" s="584"/>
      <c r="O78" s="584"/>
      <c r="P78" s="584"/>
      <c r="Q78" s="585"/>
    </row>
    <row r="79" spans="2:17" ht="36" customHeight="1" x14ac:dyDescent="0.2">
      <c r="B79" s="645" t="s">
        <v>153</v>
      </c>
      <c r="C79" s="645"/>
      <c r="D79" s="583" t="s">
        <v>221</v>
      </c>
      <c r="E79" s="584"/>
      <c r="F79" s="584"/>
      <c r="G79" s="584"/>
      <c r="H79" s="584"/>
      <c r="I79" s="584"/>
      <c r="J79" s="584"/>
      <c r="K79" s="584"/>
      <c r="L79" s="584"/>
      <c r="M79" s="584"/>
      <c r="N79" s="584"/>
      <c r="O79" s="584"/>
      <c r="P79" s="584"/>
      <c r="Q79" s="585"/>
    </row>
    <row r="80" spans="2:17" s="2" customFormat="1" ht="4.5" customHeight="1" x14ac:dyDescent="0.2">
      <c r="B80" s="643"/>
      <c r="C80" s="644"/>
      <c r="D80" s="644"/>
      <c r="E80" s="644"/>
      <c r="F80" s="644"/>
      <c r="G80" s="644"/>
      <c r="H80" s="644"/>
      <c r="I80" s="644"/>
      <c r="J80" s="644"/>
      <c r="K80" s="644"/>
      <c r="L80" s="644"/>
      <c r="M80" s="644"/>
      <c r="N80" s="644"/>
      <c r="O80" s="644"/>
      <c r="P80" s="644"/>
      <c r="Q80" s="644"/>
    </row>
    <row r="81" spans="2:17" ht="24.75" customHeight="1" x14ac:dyDescent="0.2">
      <c r="B81" s="454" t="s">
        <v>155</v>
      </c>
      <c r="C81" s="455"/>
      <c r="D81" s="455"/>
      <c r="E81" s="455"/>
      <c r="F81" s="455"/>
      <c r="G81" s="455"/>
      <c r="H81" s="455"/>
      <c r="I81" s="455"/>
      <c r="J81" s="455"/>
      <c r="K81" s="455"/>
      <c r="L81" s="455"/>
      <c r="M81" s="455"/>
      <c r="N81" s="455"/>
      <c r="O81" s="455"/>
      <c r="P81" s="455"/>
      <c r="Q81" s="456"/>
    </row>
    <row r="82" spans="2:17" s="2" customFormat="1" ht="4.5" customHeight="1" x14ac:dyDescent="0.2">
      <c r="B82" s="35"/>
      <c r="C82" s="36"/>
      <c r="D82" s="36"/>
      <c r="E82" s="36"/>
      <c r="F82" s="36"/>
      <c r="G82" s="36"/>
      <c r="H82" s="36"/>
      <c r="I82" s="36"/>
      <c r="J82" s="36"/>
      <c r="K82" s="36"/>
      <c r="L82" s="36"/>
      <c r="M82" s="36"/>
      <c r="N82" s="36"/>
      <c r="O82" s="36"/>
      <c r="P82" s="36"/>
      <c r="Q82" s="37"/>
    </row>
    <row r="83" spans="2:17" ht="58.5" customHeight="1" x14ac:dyDescent="0.2">
      <c r="B83" s="629"/>
      <c r="C83" s="629"/>
      <c r="D83" s="629"/>
      <c r="E83" s="629"/>
      <c r="F83" s="629"/>
      <c r="G83" s="629"/>
      <c r="H83" s="629"/>
      <c r="I83" s="629"/>
      <c r="J83" s="629"/>
      <c r="K83" s="629"/>
      <c r="L83" s="629"/>
      <c r="M83" s="629"/>
      <c r="N83" s="629"/>
      <c r="O83" s="629"/>
      <c r="P83" s="629"/>
      <c r="Q83" s="629"/>
    </row>
    <row r="84" spans="2:17" s="2" customFormat="1" ht="4.5" customHeight="1" x14ac:dyDescent="0.2">
      <c r="B84" s="38"/>
      <c r="C84" s="39"/>
      <c r="D84" s="39"/>
      <c r="E84" s="39"/>
      <c r="F84" s="39"/>
      <c r="G84" s="39"/>
      <c r="H84" s="39"/>
      <c r="I84" s="39"/>
      <c r="J84" s="39"/>
      <c r="K84" s="39"/>
      <c r="L84" s="39"/>
      <c r="M84" s="39"/>
      <c r="N84" s="39"/>
      <c r="O84" s="39"/>
      <c r="P84" s="39"/>
      <c r="Q84" s="40"/>
    </row>
    <row r="85" spans="2:17" ht="24.75" customHeight="1" x14ac:dyDescent="0.2">
      <c r="B85" s="454" t="s">
        <v>157</v>
      </c>
      <c r="C85" s="455"/>
      <c r="D85" s="455"/>
      <c r="E85" s="455"/>
      <c r="F85" s="455"/>
      <c r="G85" s="455"/>
      <c r="H85" s="455"/>
      <c r="I85" s="455"/>
      <c r="J85" s="455"/>
      <c r="K85" s="455"/>
      <c r="L85" s="455"/>
      <c r="M85" s="455"/>
      <c r="N85" s="455"/>
      <c r="O85" s="455"/>
      <c r="P85" s="455"/>
      <c r="Q85" s="456"/>
    </row>
    <row r="86" spans="2:17" s="2" customFormat="1" ht="4.5" customHeight="1" x14ac:dyDescent="0.2">
      <c r="B86" s="35"/>
      <c r="C86" s="36"/>
      <c r="D86" s="36"/>
      <c r="E86" s="36"/>
      <c r="F86" s="36"/>
      <c r="G86" s="36"/>
      <c r="H86" s="36"/>
      <c r="I86" s="36"/>
      <c r="J86" s="36"/>
      <c r="K86" s="36"/>
      <c r="L86" s="36"/>
      <c r="M86" s="36"/>
      <c r="N86" s="36"/>
      <c r="O86" s="36"/>
      <c r="P86" s="36"/>
      <c r="Q86" s="37"/>
    </row>
    <row r="87" spans="2:17" ht="27" customHeight="1" x14ac:dyDescent="0.2">
      <c r="B87" s="431" t="s">
        <v>158</v>
      </c>
      <c r="C87" s="586"/>
      <c r="D87" s="621" t="s">
        <v>159</v>
      </c>
      <c r="E87" s="622"/>
      <c r="F87" s="630"/>
      <c r="G87" s="631"/>
      <c r="H87" s="631"/>
      <c r="I87" s="631"/>
      <c r="J87" s="632"/>
      <c r="K87" s="621" t="s">
        <v>1</v>
      </c>
      <c r="L87" s="622"/>
      <c r="M87" s="630" t="s">
        <v>172</v>
      </c>
      <c r="N87" s="631"/>
      <c r="O87" s="631"/>
      <c r="P87" s="631"/>
      <c r="Q87" s="636"/>
    </row>
    <row r="88" spans="2:17" ht="27" customHeight="1" x14ac:dyDescent="0.2">
      <c r="B88" s="503"/>
      <c r="C88" s="587"/>
      <c r="D88" s="623" t="s">
        <v>160</v>
      </c>
      <c r="E88" s="624"/>
      <c r="F88" s="633"/>
      <c r="G88" s="634"/>
      <c r="H88" s="634"/>
      <c r="I88" s="634"/>
      <c r="J88" s="635"/>
      <c r="K88" s="627" t="s">
        <v>161</v>
      </c>
      <c r="L88" s="628"/>
      <c r="M88" s="637"/>
      <c r="N88" s="634"/>
      <c r="O88" s="634"/>
      <c r="P88" s="634"/>
      <c r="Q88" s="638"/>
    </row>
    <row r="89" spans="2:17" ht="27" customHeight="1" x14ac:dyDescent="0.2">
      <c r="B89" s="503"/>
      <c r="C89" s="587"/>
      <c r="D89" s="623" t="s">
        <v>162</v>
      </c>
      <c r="E89" s="624"/>
      <c r="F89" s="634" t="s">
        <v>222</v>
      </c>
      <c r="G89" s="634"/>
      <c r="H89" s="634"/>
      <c r="I89" s="634"/>
      <c r="J89" s="635"/>
      <c r="K89" s="627" t="s">
        <v>163</v>
      </c>
      <c r="L89" s="628"/>
      <c r="M89" s="633" t="s">
        <v>223</v>
      </c>
      <c r="N89" s="634"/>
      <c r="O89" s="634"/>
      <c r="P89" s="634"/>
      <c r="Q89" s="638"/>
    </row>
    <row r="90" spans="2:17" ht="27" customHeight="1" x14ac:dyDescent="0.2">
      <c r="B90" s="625" t="s">
        <v>164</v>
      </c>
      <c r="C90" s="626"/>
      <c r="D90" s="623" t="s">
        <v>159</v>
      </c>
      <c r="E90" s="624"/>
      <c r="F90" s="630" t="s">
        <v>357</v>
      </c>
      <c r="G90" s="631"/>
      <c r="H90" s="631"/>
      <c r="I90" s="631"/>
      <c r="J90" s="632"/>
      <c r="K90" s="627" t="s">
        <v>1</v>
      </c>
      <c r="L90" s="628"/>
      <c r="M90" s="630" t="s">
        <v>172</v>
      </c>
      <c r="N90" s="631"/>
      <c r="O90" s="631"/>
      <c r="P90" s="631"/>
      <c r="Q90" s="636"/>
    </row>
    <row r="91" spans="2:17" ht="27" customHeight="1" x14ac:dyDescent="0.2">
      <c r="B91" s="503"/>
      <c r="C91" s="587"/>
      <c r="D91" s="627" t="s">
        <v>160</v>
      </c>
      <c r="E91" s="628"/>
      <c r="F91" s="633" t="s">
        <v>224</v>
      </c>
      <c r="G91" s="634"/>
      <c r="H91" s="634"/>
      <c r="I91" s="634"/>
      <c r="J91" s="635"/>
      <c r="K91" s="627" t="s">
        <v>161</v>
      </c>
      <c r="L91" s="628"/>
      <c r="M91" s="649" t="s">
        <v>358</v>
      </c>
      <c r="N91" s="650"/>
      <c r="O91" s="650"/>
      <c r="P91" s="650"/>
      <c r="Q91" s="651"/>
    </row>
    <row r="92" spans="2:17" ht="27" customHeight="1" x14ac:dyDescent="0.2">
      <c r="B92" s="503"/>
      <c r="C92" s="587"/>
      <c r="D92" s="627" t="s">
        <v>162</v>
      </c>
      <c r="E92" s="628"/>
      <c r="F92" s="634" t="s">
        <v>222</v>
      </c>
      <c r="G92" s="634"/>
      <c r="H92" s="634"/>
      <c r="I92" s="634"/>
      <c r="J92" s="635"/>
      <c r="K92" s="627" t="s">
        <v>163</v>
      </c>
      <c r="L92" s="628"/>
      <c r="M92" s="633" t="s">
        <v>223</v>
      </c>
      <c r="N92" s="634"/>
      <c r="O92" s="634"/>
      <c r="P92" s="634"/>
      <c r="Q92" s="638"/>
    </row>
    <row r="93" spans="2:17" ht="27" customHeight="1" x14ac:dyDescent="0.2">
      <c r="B93" s="619" t="s">
        <v>165</v>
      </c>
      <c r="C93" s="620"/>
      <c r="D93" s="152"/>
      <c r="E93" s="153"/>
      <c r="F93" s="128"/>
      <c r="G93" s="128"/>
      <c r="H93" s="128"/>
      <c r="I93" s="128"/>
      <c r="J93" s="128"/>
      <c r="K93" s="128"/>
      <c r="L93" s="128"/>
      <c r="M93" s="153"/>
      <c r="N93" s="153"/>
      <c r="O93" s="153"/>
      <c r="P93" s="153"/>
      <c r="Q93" s="154"/>
    </row>
  </sheetData>
  <mergeCells count="156">
    <mergeCell ref="B81:Q81"/>
    <mergeCell ref="B66:C66"/>
    <mergeCell ref="D66:Q66"/>
    <mergeCell ref="B32:C41"/>
    <mergeCell ref="S54:AF60"/>
    <mergeCell ref="D54:E54"/>
    <mergeCell ref="D55:E55"/>
    <mergeCell ref="F54:Q54"/>
    <mergeCell ref="F55:Q55"/>
    <mergeCell ref="B80:Q80"/>
    <mergeCell ref="B67:C77"/>
    <mergeCell ref="B79:C79"/>
    <mergeCell ref="B78:C78"/>
    <mergeCell ref="D78:Q78"/>
    <mergeCell ref="B52:C52"/>
    <mergeCell ref="D52:Q52"/>
    <mergeCell ref="B51:C51"/>
    <mergeCell ref="B64:Q64"/>
    <mergeCell ref="B42:C43"/>
    <mergeCell ref="J42:K42"/>
    <mergeCell ref="J43:K43"/>
    <mergeCell ref="D34:P36"/>
    <mergeCell ref="D37:Q37"/>
    <mergeCell ref="D38:Q38"/>
    <mergeCell ref="B83:Q83"/>
    <mergeCell ref="F90:J90"/>
    <mergeCell ref="F91:J91"/>
    <mergeCell ref="F92:J92"/>
    <mergeCell ref="M87:Q87"/>
    <mergeCell ref="M88:Q88"/>
    <mergeCell ref="M89:Q89"/>
    <mergeCell ref="M90:Q90"/>
    <mergeCell ref="M91:Q91"/>
    <mergeCell ref="M92:Q92"/>
    <mergeCell ref="K87:L87"/>
    <mergeCell ref="K88:L88"/>
    <mergeCell ref="K89:L89"/>
    <mergeCell ref="K90:L90"/>
    <mergeCell ref="K91:L91"/>
    <mergeCell ref="K92:L92"/>
    <mergeCell ref="F87:J87"/>
    <mergeCell ref="F89:J89"/>
    <mergeCell ref="F88:J88"/>
    <mergeCell ref="B85:Q85"/>
    <mergeCell ref="B93:C93"/>
    <mergeCell ref="B87:C89"/>
    <mergeCell ref="D87:E87"/>
    <mergeCell ref="D88:E88"/>
    <mergeCell ref="D89:E89"/>
    <mergeCell ref="B90:C92"/>
    <mergeCell ref="D90:E90"/>
    <mergeCell ref="D91:E91"/>
    <mergeCell ref="D92:E92"/>
    <mergeCell ref="B9:C9"/>
    <mergeCell ref="B8:C8"/>
    <mergeCell ref="B31:C31"/>
    <mergeCell ref="D31:Q31"/>
    <mergeCell ref="D51:Q51"/>
    <mergeCell ref="D53:Q53"/>
    <mergeCell ref="D79:Q79"/>
    <mergeCell ref="L49:M49"/>
    <mergeCell ref="N49:Q49"/>
    <mergeCell ref="D49:K49"/>
    <mergeCell ref="D17:Q17"/>
    <mergeCell ref="D32:Q33"/>
    <mergeCell ref="N42:Q43"/>
    <mergeCell ref="B44:C47"/>
    <mergeCell ref="O28:Q28"/>
    <mergeCell ref="M27:Q27"/>
    <mergeCell ref="M30:N30"/>
    <mergeCell ref="O30:Q30"/>
    <mergeCell ref="D30:F30"/>
    <mergeCell ref="L26:N26"/>
    <mergeCell ref="B10:C10"/>
    <mergeCell ref="B11:C11"/>
    <mergeCell ref="B16:C16"/>
    <mergeCell ref="G30:I30"/>
    <mergeCell ref="O1:Q2"/>
    <mergeCell ref="D1:N1"/>
    <mergeCell ref="D2:N2"/>
    <mergeCell ref="D3:N3"/>
    <mergeCell ref="B27:C27"/>
    <mergeCell ref="B28:C28"/>
    <mergeCell ref="B29:C29"/>
    <mergeCell ref="B1:C2"/>
    <mergeCell ref="B3:C3"/>
    <mergeCell ref="B5:Q5"/>
    <mergeCell ref="O3:Q3"/>
    <mergeCell ref="D8:Q8"/>
    <mergeCell ref="D9:Q9"/>
    <mergeCell ref="I26:K26"/>
    <mergeCell ref="D26:F26"/>
    <mergeCell ref="D27:I27"/>
    <mergeCell ref="J27:L27"/>
    <mergeCell ref="D25:F25"/>
    <mergeCell ref="D28:K28"/>
    <mergeCell ref="D29:Q29"/>
    <mergeCell ref="G25:Q25"/>
    <mergeCell ref="L28:N28"/>
    <mergeCell ref="G26:H26"/>
    <mergeCell ref="O26:Q26"/>
    <mergeCell ref="B12:C12"/>
    <mergeCell ref="B14:Q14"/>
    <mergeCell ref="L16:M16"/>
    <mergeCell ref="N16:Q16"/>
    <mergeCell ref="D16:K16"/>
    <mergeCell ref="D10:Q10"/>
    <mergeCell ref="D11:Q11"/>
    <mergeCell ref="D12:Q12"/>
    <mergeCell ref="B18:C25"/>
    <mergeCell ref="D18:F18"/>
    <mergeCell ref="D19:F19"/>
    <mergeCell ref="G18:Q18"/>
    <mergeCell ref="G19:Q19"/>
    <mergeCell ref="D20:F20"/>
    <mergeCell ref="G20:Q20"/>
    <mergeCell ref="D21:F21"/>
    <mergeCell ref="G21:Q21"/>
    <mergeCell ref="D23:F23"/>
    <mergeCell ref="G23:Q23"/>
    <mergeCell ref="G22:Q22"/>
    <mergeCell ref="D22:F22"/>
    <mergeCell ref="D24:F24"/>
    <mergeCell ref="G24:Q24"/>
    <mergeCell ref="D39:Q39"/>
    <mergeCell ref="B17:C17"/>
    <mergeCell ref="B26:C26"/>
    <mergeCell ref="J30:L30"/>
    <mergeCell ref="P46:Q46"/>
    <mergeCell ref="B30:C30"/>
    <mergeCell ref="G45:H45"/>
    <mergeCell ref="M45:N45"/>
    <mergeCell ref="F57:Q57"/>
    <mergeCell ref="B48:C48"/>
    <mergeCell ref="B49:C49"/>
    <mergeCell ref="B50:C50"/>
    <mergeCell ref="P45:Q45"/>
    <mergeCell ref="D40:Q40"/>
    <mergeCell ref="D41:Q41"/>
    <mergeCell ref="F59:Q59"/>
    <mergeCell ref="J45:K45"/>
    <mergeCell ref="D42:F43"/>
    <mergeCell ref="G42:H43"/>
    <mergeCell ref="L42:M43"/>
    <mergeCell ref="D50:Q50"/>
    <mergeCell ref="B53:C62"/>
    <mergeCell ref="F60:Q60"/>
    <mergeCell ref="F62:Q62"/>
    <mergeCell ref="F61:Q61"/>
    <mergeCell ref="F56:Q56"/>
    <mergeCell ref="D56:E62"/>
    <mergeCell ref="F58:Q58"/>
    <mergeCell ref="D48:I48"/>
    <mergeCell ref="J48:L48"/>
    <mergeCell ref="M48:Q48"/>
    <mergeCell ref="D47:Q47"/>
  </mergeCells>
  <phoneticPr fontId="7" type="noConversion"/>
  <dataValidations count="7">
    <dataValidation type="list" allowBlank="1" showInputMessage="1" showErrorMessage="1" sqref="D26" xr:uid="{38BAB6EA-B7F3-4C68-93BA-F53DA43817CC}">
      <formula1>tipo</formula1>
    </dataValidation>
    <dataValidation type="list" allowBlank="1" showInputMessage="1" showErrorMessage="1" sqref="D78:Q78 D30:D31 J30:L31" xr:uid="{14D94359-D286-4FDD-A14C-5F5879448438}">
      <formula1>periodicidad</formula1>
    </dataValidation>
    <dataValidation type="list" allowBlank="1" showInputMessage="1" showErrorMessage="1" sqref="D27:I27" xr:uid="{A53FE88C-E67F-4B4E-AC6D-3CAF1408D9B7}">
      <formula1>tipounidad</formula1>
    </dataValidation>
    <dataValidation type="list" allowBlank="1" showInputMessage="1" showErrorMessage="1" sqref="N49:Q49" xr:uid="{231EB137-6C98-4DB3-BEA4-DEE389DD8D9F}">
      <formula1>enfoque</formula1>
    </dataValidation>
    <dataValidation type="list" allowBlank="1" showInputMessage="1" showErrorMessage="1" sqref="D48" xr:uid="{7B6D57EE-384A-4BCE-8439-6B7E6F3ECCFD}">
      <formula1>Desagregaci</formula1>
    </dataValidation>
    <dataValidation type="list" allowBlank="1" showInputMessage="1" showErrorMessage="1" sqref="I26:K26" xr:uid="{45CFC758-CDE0-4B80-9298-38F542FF80AA}">
      <formula1>acumula</formula1>
    </dataValidation>
    <dataValidation type="list" allowBlank="1" showInputMessage="1" showErrorMessage="1" sqref="O26:Q26" xr:uid="{3D1F3486-9FFA-4787-82B0-C7113CCDCD1B}">
      <formula1>orienta</formula1>
    </dataValidation>
  </dataValidations>
  <hyperlinks>
    <hyperlink ref="M91" r:id="rId1" xr:uid="{C9F55BE0-2FF5-4288-B66B-E59414EC2D89}"/>
    <hyperlink ref="M91:Q91" r:id="rId2" display="jpena@minambiente.gov.co" xr:uid="{9CB4B6A3-5305-4BEC-8F5A-26610ED159F2}"/>
  </hyperlinks>
  <printOptions horizontalCentered="1"/>
  <pageMargins left="0.7" right="0.7" top="0.75" bottom="0.75" header="0.3" footer="0.3"/>
  <pageSetup scale="59" orientation="portrait" r:id="rId3"/>
  <drawing r:id="rId4"/>
  <extLst>
    <ext xmlns:x14="http://schemas.microsoft.com/office/spreadsheetml/2009/9/main" uri="{CCE6A557-97BC-4b89-ADB6-D9C93CAAB3DF}">
      <x14:dataValidations xmlns:xm="http://schemas.microsoft.com/office/excel/2006/main" count="1">
        <x14:dataValidation type="list" allowBlank="1" showInputMessage="1" showErrorMessage="1" xr:uid="{62201556-ADA3-45B8-A77D-14DC04937D43}">
          <x14:formula1>
            <xm:f>Listas!$B$3:$B$5</xm:f>
          </x14:formula1>
          <xm:sqref>O28:Q28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08CE1C-E056-48C4-8A72-C0826B51B378}">
  <sheetPr codeName="Hoja4">
    <tabColor rgb="FFFF0000"/>
  </sheetPr>
  <dimension ref="B1:U187"/>
  <sheetViews>
    <sheetView showGridLines="0" tabSelected="1" topLeftCell="I179" zoomScale="80" zoomScaleNormal="80" workbookViewId="0">
      <selection activeCell="S172" sqref="S172"/>
    </sheetView>
  </sheetViews>
  <sheetFormatPr baseColWidth="10" defaultColWidth="10.7109375" defaultRowHeight="15" x14ac:dyDescent="0.25"/>
  <cols>
    <col min="1" max="1" width="4.85546875" style="163" customWidth="1"/>
    <col min="2" max="2" width="3.28515625" style="163" customWidth="1"/>
    <col min="3" max="3" width="12.85546875" style="163" customWidth="1"/>
    <col min="4" max="4" width="5" style="165" bestFit="1" customWidth="1"/>
    <col min="5" max="5" width="85.85546875" style="163" customWidth="1"/>
    <col min="6" max="9" width="9.5703125" style="163" customWidth="1"/>
    <col min="10" max="10" width="14.28515625" style="218" customWidth="1"/>
    <col min="11" max="17" width="9.5703125" style="163" customWidth="1"/>
    <col min="18" max="18" width="10.7109375" style="163"/>
    <col min="19" max="19" width="3.28515625" style="163" customWidth="1"/>
    <col min="20" max="20" width="3.85546875" style="163" customWidth="1"/>
    <col min="21" max="16384" width="10.7109375" style="163"/>
  </cols>
  <sheetData>
    <row r="1" spans="2:20" s="157" customFormat="1" ht="100.5" customHeight="1" thickBot="1" x14ac:dyDescent="0.25">
      <c r="B1" s="155"/>
      <c r="C1" s="353"/>
      <c r="D1" s="354"/>
      <c r="E1" s="354"/>
      <c r="F1" s="354"/>
      <c r="G1" s="354"/>
      <c r="H1" s="354"/>
      <c r="I1" s="354"/>
      <c r="J1" s="354"/>
      <c r="K1" s="354"/>
      <c r="L1" s="354"/>
      <c r="M1" s="354"/>
      <c r="N1" s="354"/>
      <c r="O1" s="354"/>
      <c r="P1" s="354"/>
      <c r="Q1" s="354"/>
      <c r="R1" s="354"/>
      <c r="S1" s="355"/>
      <c r="T1" s="156"/>
    </row>
    <row r="2" spans="2:20" s="160" customFormat="1" ht="16.5" thickBot="1" x14ac:dyDescent="0.25">
      <c r="B2" s="158"/>
      <c r="C2" s="356">
        <f>'[1]Datos Generales'!C5</f>
        <v>0</v>
      </c>
      <c r="D2" s="357"/>
      <c r="E2" s="357"/>
      <c r="F2" s="357"/>
      <c r="G2" s="357"/>
      <c r="H2" s="357"/>
      <c r="I2" s="357"/>
      <c r="J2" s="357"/>
      <c r="K2" s="357"/>
      <c r="L2" s="357"/>
      <c r="M2" s="357"/>
      <c r="N2" s="357"/>
      <c r="O2" s="357"/>
      <c r="P2" s="357"/>
      <c r="Q2" s="357"/>
      <c r="R2" s="357"/>
      <c r="S2" s="358"/>
      <c r="T2" s="159"/>
    </row>
    <row r="3" spans="2:20" s="160" customFormat="1" ht="16.5" customHeight="1" thickBot="1" x14ac:dyDescent="0.25">
      <c r="B3" s="158"/>
      <c r="C3" s="359" t="s">
        <v>225</v>
      </c>
      <c r="D3" s="360"/>
      <c r="E3" s="360"/>
      <c r="F3" s="360"/>
      <c r="G3" s="360"/>
      <c r="H3" s="360"/>
      <c r="I3" s="360"/>
      <c r="J3" s="360"/>
      <c r="K3" s="360"/>
      <c r="L3" s="360"/>
      <c r="M3" s="360"/>
      <c r="N3" s="360"/>
      <c r="O3" s="360"/>
      <c r="P3" s="360"/>
      <c r="Q3" s="360"/>
      <c r="R3" s="360"/>
      <c r="S3" s="361"/>
      <c r="T3" s="159"/>
    </row>
    <row r="4" spans="2:20" ht="16.5" customHeight="1" thickBot="1" x14ac:dyDescent="0.3">
      <c r="B4" s="161"/>
      <c r="C4" s="362" t="s">
        <v>175</v>
      </c>
      <c r="D4" s="363"/>
      <c r="E4" s="363"/>
      <c r="F4" s="363"/>
      <c r="G4" s="363"/>
      <c r="H4" s="363"/>
      <c r="I4" s="363"/>
      <c r="J4" s="363"/>
      <c r="K4" s="363"/>
      <c r="L4" s="363"/>
      <c r="M4" s="363"/>
      <c r="N4" s="363"/>
      <c r="O4" s="363"/>
      <c r="P4" s="363"/>
      <c r="Q4" s="363"/>
      <c r="R4" s="363"/>
      <c r="S4" s="364"/>
      <c r="T4" s="162"/>
    </row>
    <row r="5" spans="2:20" ht="16.5" customHeight="1" x14ac:dyDescent="0.25">
      <c r="B5" s="161"/>
      <c r="C5" s="323"/>
      <c r="D5" s="323"/>
      <c r="E5" s="323"/>
      <c r="F5" s="323"/>
      <c r="G5" s="323"/>
      <c r="H5" s="323"/>
      <c r="I5" s="323"/>
      <c r="J5" s="323"/>
      <c r="K5" s="323"/>
      <c r="L5" s="323"/>
      <c r="M5" s="323"/>
      <c r="N5" s="323"/>
      <c r="O5" s="323"/>
      <c r="P5" s="323"/>
      <c r="Q5" s="323"/>
      <c r="R5" s="323"/>
      <c r="S5" s="323"/>
      <c r="T5" s="162"/>
    </row>
    <row r="6" spans="2:20" x14ac:dyDescent="0.25">
      <c r="B6" s="161"/>
      <c r="C6" s="306" t="s">
        <v>350</v>
      </c>
      <c r="D6" s="324"/>
      <c r="E6" s="325" t="s">
        <v>226</v>
      </c>
      <c r="F6" s="326"/>
      <c r="G6" s="244"/>
      <c r="H6" s="243"/>
      <c r="I6" s="243"/>
      <c r="J6" s="308"/>
      <c r="K6" s="243"/>
      <c r="L6" s="243"/>
      <c r="M6" s="244"/>
      <c r="N6" s="244"/>
      <c r="O6" s="244"/>
      <c r="P6" s="244"/>
      <c r="Q6" s="244"/>
      <c r="R6" s="244"/>
      <c r="S6" s="244"/>
      <c r="T6" s="162"/>
    </row>
    <row r="7" spans="2:20" x14ac:dyDescent="0.25">
      <c r="B7" s="161"/>
      <c r="C7" s="327" t="s">
        <v>227</v>
      </c>
      <c r="D7" s="328"/>
      <c r="E7" s="325" t="s">
        <v>228</v>
      </c>
      <c r="F7" s="329"/>
      <c r="G7" s="244"/>
      <c r="H7" s="243"/>
      <c r="I7" s="243"/>
      <c r="J7" s="308"/>
      <c r="K7" s="243"/>
      <c r="L7" s="243"/>
      <c r="M7" s="244"/>
      <c r="N7" s="244"/>
      <c r="O7" s="244"/>
      <c r="P7" s="244"/>
      <c r="Q7" s="244"/>
      <c r="R7" s="244"/>
      <c r="S7" s="244"/>
      <c r="T7" s="162"/>
    </row>
    <row r="8" spans="2:20" x14ac:dyDescent="0.25">
      <c r="B8" s="161"/>
      <c r="C8" s="321"/>
      <c r="D8" s="328"/>
      <c r="E8" s="325" t="s">
        <v>229</v>
      </c>
      <c r="F8" s="330"/>
      <c r="G8" s="244"/>
      <c r="H8" s="243"/>
      <c r="I8" s="243"/>
      <c r="J8" s="308"/>
      <c r="K8" s="243"/>
      <c r="L8" s="243"/>
      <c r="M8" s="244"/>
      <c r="N8" s="244"/>
      <c r="O8" s="244"/>
      <c r="P8" s="244"/>
      <c r="Q8" s="244"/>
      <c r="R8" s="244"/>
      <c r="S8" s="244"/>
      <c r="T8" s="162"/>
    </row>
    <row r="9" spans="2:20" ht="15.75" thickBot="1" x14ac:dyDescent="0.3">
      <c r="B9" s="161"/>
      <c r="C9" s="244"/>
      <c r="D9" s="331"/>
      <c r="E9" s="243"/>
      <c r="F9" s="243"/>
      <c r="G9" s="243"/>
      <c r="H9" s="243"/>
      <c r="I9" s="243"/>
      <c r="J9" s="308"/>
      <c r="K9" s="243"/>
      <c r="L9" s="243"/>
      <c r="M9" s="244"/>
      <c r="N9" s="244"/>
      <c r="O9" s="244"/>
      <c r="P9" s="244"/>
      <c r="Q9" s="244"/>
      <c r="R9" s="244"/>
      <c r="S9" s="244"/>
      <c r="T9" s="162"/>
    </row>
    <row r="10" spans="2:20" ht="12.75" customHeight="1" thickBot="1" x14ac:dyDescent="0.3">
      <c r="B10" s="161"/>
      <c r="C10" s="332"/>
      <c r="D10" s="333"/>
      <c r="E10" s="334"/>
      <c r="F10" s="335"/>
      <c r="G10" s="335"/>
      <c r="H10" s="335"/>
      <c r="I10" s="335"/>
      <c r="J10" s="336"/>
      <c r="K10" s="335"/>
      <c r="L10" s="335"/>
      <c r="M10" s="337"/>
      <c r="N10" s="337"/>
      <c r="O10" s="337"/>
      <c r="P10" s="337"/>
      <c r="Q10" s="337"/>
      <c r="R10" s="337"/>
      <c r="S10" s="338"/>
      <c r="T10" s="162"/>
    </row>
    <row r="11" spans="2:20" ht="15.75" thickBot="1" x14ac:dyDescent="0.3">
      <c r="B11" s="161"/>
      <c r="C11" s="161"/>
      <c r="E11" s="321" t="s">
        <v>149</v>
      </c>
      <c r="F11" s="339">
        <v>1</v>
      </c>
      <c r="G11" s="381">
        <f>IF(F12="NO APLICA","NO APLICA",IF(F13="NO SE REPORTA","SIN INFORMACION",O172))</f>
        <v>0</v>
      </c>
      <c r="H11" s="381"/>
      <c r="I11" s="381"/>
      <c r="J11" s="340">
        <v>2</v>
      </c>
      <c r="K11" s="381">
        <f>IF(J12="NO APLICA","NO APLICA",IF(J13="NO SE REPORTA","SIN INFORMACION",+P172))</f>
        <v>0</v>
      </c>
      <c r="L11" s="381"/>
      <c r="M11" s="340">
        <v>3</v>
      </c>
      <c r="N11" s="381">
        <f>IF(M12="NO APLICA","NO APLICA",IF(M13="NO SE REPORTA","SIN INFORMACION",+Q172))</f>
        <v>0</v>
      </c>
      <c r="O11" s="381"/>
      <c r="P11" s="340">
        <v>4</v>
      </c>
      <c r="Q11" s="381">
        <f>IF(P12="NO APLICA","NO APLICA",IF(P13="NO SE REPORTA","SIN INFORMACION",R172))</f>
        <v>0</v>
      </c>
      <c r="R11" s="382"/>
      <c r="S11" s="162"/>
      <c r="T11" s="162"/>
    </row>
    <row r="12" spans="2:20" ht="21" customHeight="1" x14ac:dyDescent="0.25">
      <c r="B12" s="161"/>
      <c r="C12" s="161"/>
      <c r="D12" s="120"/>
      <c r="E12" s="321" t="s">
        <v>230</v>
      </c>
      <c r="F12" s="121" t="s">
        <v>231</v>
      </c>
      <c r="G12" s="417" t="str">
        <f>IF(F12="NO APLICA"," ESCRIBA EL NÚMERO DEL ACUERDO DEL CONSEJO DIRECTIVO EN EL CUAL DECIDE LA NO PROCEDENCIA DE LA APLICACIÓN DEL INDICADOR",IF(F13="NO SE REPORTA","      ESCRIBA EL NÚMERO DEL ACUERDO DEL CONSEJO DIRECTIVO EN LA CUAL SE APRUEBA LA AGENDA DE IMPLEMENTACION DEL INDICADOR",""))</f>
        <v/>
      </c>
      <c r="H12" s="418"/>
      <c r="I12" s="419"/>
      <c r="J12" s="122" t="s">
        <v>231</v>
      </c>
      <c r="K12" s="388" t="str">
        <f>IF(J12="NO APLICA","      ESCRIBA EL NÚMERO DEL ACUERDO DEL CONSEJO DIRECTIVO EN EL CUAL DECIDE LA NO PROCEDENCIA DE LA APLICACIÓN DEL INDICADOR",IF(J13="NO SE REPORTA","      ESCRIBA EL NÚMERO DEL ACUERDO DEL CONSEJO DIRECTIVO EN LA CUAL SE APRUEBA LA AGENDA DE IMPLEMENTACION DEL INDICADOR",""))</f>
        <v/>
      </c>
      <c r="L12" s="388"/>
      <c r="M12" s="122" t="s">
        <v>231</v>
      </c>
      <c r="N12" s="387" t="str">
        <f>IF(M12="NO APLICA","      ESCRIBA EL NÚMERO DEL ACUERDO DEL CONSEJO DIRECTIVO EN EL CUAL DECIDE LA NO PROCEDENCIA DE LA APLICACIÓN DEL INDICADOR",IF(M13="NO SE REPORTA","      ESCRIBA EL NÚMERO DEL ACUERDO DEL CONSEJO DIRECTIVO EN LA CUAL SE APRUEBA LA AGENDA DE IMPLEMENTACION DEL INDICADOR",""))</f>
        <v/>
      </c>
      <c r="O12" s="387"/>
      <c r="P12" s="122" t="s">
        <v>231</v>
      </c>
      <c r="Q12" s="383" t="str">
        <f>IF(P12="NO APLICA","      ESCRIBA EL NÚMERO DEL ACUERDO DEL CONSEJO DIRECTIVO EN EL CUAL DECIDE LA NO PROCEDENCIA DE LA APLICACIÓN DEL INDICADOR",IF(P13="NO SE REPORTA","      ESCRIBA EL NÚMERO DEL ACUERDO DEL CONSEJO DIRECTIVO EN LA CUAL SE APRUEBA LA AGENDA DE IMPLEMENTACION DEL INDICADOR",""))</f>
        <v/>
      </c>
      <c r="R12" s="384"/>
      <c r="S12" s="170"/>
      <c r="T12" s="162"/>
    </row>
    <row r="13" spans="2:20" x14ac:dyDescent="0.25">
      <c r="B13" s="161"/>
      <c r="C13" s="161"/>
      <c r="E13" s="321" t="str">
        <f>IF(F12="SI APLICA","¿El indicador no se reporta por limitaciones de información disponible? ","")</f>
        <v xml:space="preserve">¿El indicador no se reporta por limitaciones de información disponible? </v>
      </c>
      <c r="F13" s="41" t="s">
        <v>232</v>
      </c>
      <c r="G13" s="385"/>
      <c r="H13" s="385"/>
      <c r="I13" s="385"/>
      <c r="J13" s="42" t="s">
        <v>232</v>
      </c>
      <c r="K13" s="385"/>
      <c r="L13" s="385"/>
      <c r="M13" s="42" t="s">
        <v>232</v>
      </c>
      <c r="N13" s="385"/>
      <c r="O13" s="385"/>
      <c r="P13" s="42" t="s">
        <v>232</v>
      </c>
      <c r="Q13" s="385"/>
      <c r="R13" s="386"/>
      <c r="S13" s="162"/>
      <c r="T13" s="162"/>
    </row>
    <row r="14" spans="2:20" ht="15" customHeight="1" x14ac:dyDescent="0.25">
      <c r="B14" s="161"/>
      <c r="C14" s="161"/>
      <c r="D14" s="171"/>
      <c r="E14" s="322" t="str">
        <f>IF(F13="SI SE REPORTA","¿Qué programas o proyectos del Plan de Acción están asociados al indicador? ","")</f>
        <v xml:space="preserve">¿Qué programas o proyectos del Plan de Acción están asociados al indicador? </v>
      </c>
      <c r="F14" s="420"/>
      <c r="G14" s="421"/>
      <c r="H14" s="421"/>
      <c r="I14" s="421"/>
      <c r="J14" s="421"/>
      <c r="K14" s="421"/>
      <c r="L14" s="421"/>
      <c r="M14" s="421"/>
      <c r="N14" s="421"/>
      <c r="O14" s="421"/>
      <c r="P14" s="421"/>
      <c r="Q14" s="421"/>
      <c r="R14" s="422"/>
      <c r="S14" s="170"/>
      <c r="T14" s="170"/>
    </row>
    <row r="15" spans="2:20" ht="14.45" customHeight="1" thickBot="1" x14ac:dyDescent="0.3">
      <c r="B15" s="161"/>
      <c r="C15" s="172"/>
      <c r="D15" s="167"/>
      <c r="E15" s="321" t="s">
        <v>233</v>
      </c>
      <c r="F15" s="423"/>
      <c r="G15" s="424"/>
      <c r="H15" s="424"/>
      <c r="I15" s="424"/>
      <c r="J15" s="424"/>
      <c r="K15" s="424"/>
      <c r="L15" s="424"/>
      <c r="M15" s="424"/>
      <c r="N15" s="424"/>
      <c r="O15" s="424"/>
      <c r="P15" s="424"/>
      <c r="Q15" s="424"/>
      <c r="R15" s="425"/>
      <c r="S15" s="162"/>
      <c r="T15" s="162"/>
    </row>
    <row r="16" spans="2:20" ht="14.45" customHeight="1" thickBot="1" x14ac:dyDescent="0.3">
      <c r="B16" s="161"/>
      <c r="C16" s="173"/>
      <c r="D16" s="174"/>
      <c r="E16" s="175"/>
      <c r="F16" s="176"/>
      <c r="G16" s="43"/>
      <c r="H16" s="43"/>
      <c r="I16" s="43"/>
      <c r="J16" s="43"/>
      <c r="K16" s="43"/>
      <c r="L16" s="43"/>
      <c r="M16" s="43"/>
      <c r="N16" s="43"/>
      <c r="O16" s="175"/>
      <c r="P16" s="175"/>
      <c r="Q16" s="175"/>
      <c r="R16" s="175"/>
      <c r="S16" s="177"/>
      <c r="T16" s="162"/>
    </row>
    <row r="17" spans="2:20" ht="6.95" customHeight="1" thickBot="1" x14ac:dyDescent="0.3">
      <c r="B17" s="161"/>
      <c r="C17" s="166"/>
      <c r="D17" s="167"/>
      <c r="E17" s="164"/>
      <c r="F17" s="164"/>
      <c r="G17" s="164"/>
      <c r="H17" s="164"/>
      <c r="I17" s="164"/>
      <c r="J17" s="165"/>
      <c r="K17" s="164"/>
      <c r="L17" s="164"/>
      <c r="T17" s="162"/>
    </row>
    <row r="18" spans="2:20" ht="15" customHeight="1" x14ac:dyDescent="0.25">
      <c r="B18" s="161"/>
      <c r="C18" s="365" t="s">
        <v>234</v>
      </c>
      <c r="D18" s="178"/>
      <c r="E18" s="368" t="s">
        <v>235</v>
      </c>
      <c r="F18" s="368"/>
      <c r="G18" s="368"/>
      <c r="H18" s="368"/>
      <c r="I18" s="368"/>
      <c r="J18" s="368"/>
      <c r="K18" s="168"/>
      <c r="L18" s="168"/>
      <c r="M18" s="179"/>
      <c r="N18" s="179"/>
      <c r="O18" s="179"/>
      <c r="P18" s="179"/>
      <c r="Q18" s="179"/>
      <c r="R18" s="179"/>
      <c r="S18" s="169"/>
      <c r="T18" s="162"/>
    </row>
    <row r="19" spans="2:20" ht="15.75" thickBot="1" x14ac:dyDescent="0.3">
      <c r="B19" s="161"/>
      <c r="C19" s="366"/>
      <c r="D19" s="180"/>
      <c r="E19" s="347" t="s">
        <v>236</v>
      </c>
      <c r="F19" s="347"/>
      <c r="G19" s="347"/>
      <c r="H19" s="347"/>
      <c r="I19" s="347"/>
      <c r="J19" s="347"/>
      <c r="K19" s="164"/>
      <c r="L19" s="164"/>
      <c r="S19" s="162"/>
      <c r="T19" s="162"/>
    </row>
    <row r="20" spans="2:20" ht="15.75" thickBot="1" x14ac:dyDescent="0.3">
      <c r="B20" s="161"/>
      <c r="C20" s="366"/>
      <c r="D20" s="180"/>
      <c r="E20" s="255" t="s">
        <v>237</v>
      </c>
      <c r="F20" s="260" t="s">
        <v>238</v>
      </c>
      <c r="G20" s="249" t="s">
        <v>239</v>
      </c>
      <c r="H20" s="249" t="s">
        <v>240</v>
      </c>
      <c r="I20" s="250" t="s">
        <v>241</v>
      </c>
      <c r="J20" s="165"/>
      <c r="K20" s="164"/>
      <c r="L20" s="164"/>
      <c r="S20" s="162"/>
      <c r="T20" s="162"/>
    </row>
    <row r="21" spans="2:20" x14ac:dyDescent="0.25">
      <c r="B21" s="161"/>
      <c r="C21" s="366"/>
      <c r="D21" s="180"/>
      <c r="E21" s="274" t="s">
        <v>242</v>
      </c>
      <c r="F21" s="315">
        <f>+N38</f>
        <v>0</v>
      </c>
      <c r="G21" s="316">
        <f t="shared" ref="G21:I21" si="0">+O38</f>
        <v>0</v>
      </c>
      <c r="H21" s="316">
        <f t="shared" si="0"/>
        <v>0</v>
      </c>
      <c r="I21" s="317">
        <f t="shared" si="0"/>
        <v>0</v>
      </c>
      <c r="J21" s="165"/>
      <c r="K21" s="164"/>
      <c r="L21" s="164"/>
      <c r="S21" s="162"/>
      <c r="T21" s="162"/>
    </row>
    <row r="22" spans="2:20" ht="15.75" thickBot="1" x14ac:dyDescent="0.3">
      <c r="B22" s="161"/>
      <c r="C22" s="366"/>
      <c r="D22" s="180"/>
      <c r="E22" s="276" t="s">
        <v>243</v>
      </c>
      <c r="F22" s="318">
        <f>+J38</f>
        <v>0</v>
      </c>
      <c r="G22" s="319">
        <f t="shared" ref="G22:I22" si="1">+K38</f>
        <v>0</v>
      </c>
      <c r="H22" s="319">
        <f t="shared" si="1"/>
        <v>0</v>
      </c>
      <c r="I22" s="320">
        <f t="shared" si="1"/>
        <v>0</v>
      </c>
      <c r="J22" s="165"/>
      <c r="K22" s="164"/>
      <c r="L22" s="164"/>
      <c r="S22" s="162"/>
      <c r="T22" s="162"/>
    </row>
    <row r="23" spans="2:20" ht="15.75" thickBot="1" x14ac:dyDescent="0.3">
      <c r="B23" s="161"/>
      <c r="C23" s="366"/>
      <c r="D23" s="180"/>
      <c r="E23" s="277" t="s">
        <v>244</v>
      </c>
      <c r="F23" s="45" t="str">
        <f>IF(ISERROR(F21/F22),"",F21/F22)</f>
        <v/>
      </c>
      <c r="G23" s="44" t="str">
        <f t="shared" ref="G23:I23" si="2">IF(ISERROR(G21/G22),"",G21/G22)</f>
        <v/>
      </c>
      <c r="H23" s="44" t="str">
        <f t="shared" si="2"/>
        <v/>
      </c>
      <c r="I23" s="73" t="str">
        <f t="shared" si="2"/>
        <v/>
      </c>
      <c r="J23" s="165"/>
      <c r="K23" s="164"/>
      <c r="L23" s="164"/>
      <c r="S23" s="162"/>
      <c r="T23" s="162"/>
    </row>
    <row r="24" spans="2:20" ht="9" customHeight="1" thickBot="1" x14ac:dyDescent="0.3">
      <c r="B24" s="161"/>
      <c r="C24" s="366"/>
      <c r="D24" s="180"/>
      <c r="E24" s="171"/>
      <c r="F24" s="181"/>
      <c r="G24" s="181"/>
      <c r="H24" s="181"/>
      <c r="I24" s="181"/>
      <c r="J24" s="181"/>
      <c r="K24" s="164"/>
      <c r="L24" s="164"/>
      <c r="S24" s="162"/>
      <c r="T24" s="162"/>
    </row>
    <row r="25" spans="2:20" ht="17.25" customHeight="1" thickBot="1" x14ac:dyDescent="0.3">
      <c r="B25" s="161"/>
      <c r="C25" s="366"/>
      <c r="D25" s="180"/>
      <c r="E25" s="369" t="s">
        <v>245</v>
      </c>
      <c r="F25" s="370"/>
      <c r="G25" s="370"/>
      <c r="H25" s="370"/>
      <c r="I25" s="370"/>
      <c r="J25" s="370"/>
      <c r="K25" s="370"/>
      <c r="L25" s="370"/>
      <c r="M25" s="370"/>
      <c r="N25" s="370"/>
      <c r="O25" s="370"/>
      <c r="P25" s="370"/>
      <c r="Q25" s="371"/>
      <c r="S25" s="162"/>
      <c r="T25" s="162"/>
    </row>
    <row r="26" spans="2:20" ht="30.75" customHeight="1" x14ac:dyDescent="0.25">
      <c r="B26" s="161"/>
      <c r="C26" s="366"/>
      <c r="D26" s="180"/>
      <c r="E26" s="372" t="s">
        <v>246</v>
      </c>
      <c r="F26" s="344" t="s">
        <v>247</v>
      </c>
      <c r="G26" s="345"/>
      <c r="H26" s="345"/>
      <c r="I26" s="346"/>
      <c r="J26" s="344" t="s">
        <v>248</v>
      </c>
      <c r="K26" s="345"/>
      <c r="L26" s="345"/>
      <c r="M26" s="374"/>
      <c r="N26" s="344" t="s">
        <v>249</v>
      </c>
      <c r="O26" s="345"/>
      <c r="P26" s="345"/>
      <c r="Q26" s="346"/>
      <c r="S26" s="162"/>
      <c r="T26" s="162"/>
    </row>
    <row r="27" spans="2:20" ht="15.75" thickBot="1" x14ac:dyDescent="0.3">
      <c r="B27" s="161"/>
      <c r="C27" s="366"/>
      <c r="D27" s="180"/>
      <c r="E27" s="373"/>
      <c r="F27" s="311" t="s">
        <v>238</v>
      </c>
      <c r="G27" s="312" t="s">
        <v>239</v>
      </c>
      <c r="H27" s="312" t="s">
        <v>240</v>
      </c>
      <c r="I27" s="313" t="s">
        <v>241</v>
      </c>
      <c r="J27" s="311" t="s">
        <v>238</v>
      </c>
      <c r="K27" s="312" t="s">
        <v>239</v>
      </c>
      <c r="L27" s="312" t="s">
        <v>240</v>
      </c>
      <c r="M27" s="314" t="s">
        <v>241</v>
      </c>
      <c r="N27" s="311" t="s">
        <v>238</v>
      </c>
      <c r="O27" s="312" t="s">
        <v>239</v>
      </c>
      <c r="P27" s="312" t="s">
        <v>240</v>
      </c>
      <c r="Q27" s="313" t="s">
        <v>241</v>
      </c>
      <c r="S27" s="162"/>
      <c r="T27" s="162"/>
    </row>
    <row r="28" spans="2:20" x14ac:dyDescent="0.25">
      <c r="B28" s="161"/>
      <c r="C28" s="366"/>
      <c r="D28" s="180"/>
      <c r="E28" s="182"/>
      <c r="F28" s="183"/>
      <c r="G28" s="184"/>
      <c r="H28" s="184"/>
      <c r="I28" s="185"/>
      <c r="J28" s="183"/>
      <c r="K28" s="184"/>
      <c r="L28" s="184"/>
      <c r="M28" s="186"/>
      <c r="N28" s="183"/>
      <c r="O28" s="184"/>
      <c r="P28" s="184"/>
      <c r="Q28" s="185"/>
      <c r="S28" s="162"/>
      <c r="T28" s="162"/>
    </row>
    <row r="29" spans="2:20" x14ac:dyDescent="0.25">
      <c r="B29" s="161"/>
      <c r="C29" s="366"/>
      <c r="D29" s="180"/>
      <c r="E29" s="187"/>
      <c r="F29" s="188"/>
      <c r="G29" s="189"/>
      <c r="H29" s="189"/>
      <c r="I29" s="190"/>
      <c r="J29" s="188"/>
      <c r="K29" s="189"/>
      <c r="L29" s="189"/>
      <c r="M29" s="191"/>
      <c r="N29" s="188"/>
      <c r="O29" s="189"/>
      <c r="P29" s="189"/>
      <c r="Q29" s="190"/>
      <c r="S29" s="162"/>
      <c r="T29" s="162"/>
    </row>
    <row r="30" spans="2:20" x14ac:dyDescent="0.25">
      <c r="B30" s="161"/>
      <c r="C30" s="366"/>
      <c r="D30" s="180"/>
      <c r="E30" s="192"/>
      <c r="F30" s="188"/>
      <c r="G30" s="189"/>
      <c r="H30" s="189"/>
      <c r="I30" s="190"/>
      <c r="J30" s="188"/>
      <c r="K30" s="189"/>
      <c r="L30" s="189"/>
      <c r="M30" s="191"/>
      <c r="N30" s="188"/>
      <c r="O30" s="189"/>
      <c r="P30" s="189"/>
      <c r="Q30" s="190"/>
      <c r="S30" s="162"/>
      <c r="T30" s="162"/>
    </row>
    <row r="31" spans="2:20" x14ac:dyDescent="0.25">
      <c r="B31" s="161"/>
      <c r="C31" s="366"/>
      <c r="D31" s="180"/>
      <c r="E31" s="192"/>
      <c r="F31" s="188"/>
      <c r="G31" s="189"/>
      <c r="H31" s="189"/>
      <c r="I31" s="190"/>
      <c r="J31" s="188"/>
      <c r="K31" s="189"/>
      <c r="L31" s="189"/>
      <c r="M31" s="191"/>
      <c r="N31" s="188"/>
      <c r="O31" s="189"/>
      <c r="P31" s="189"/>
      <c r="Q31" s="190"/>
      <c r="S31" s="162"/>
      <c r="T31" s="162"/>
    </row>
    <row r="32" spans="2:20" x14ac:dyDescent="0.25">
      <c r="B32" s="161"/>
      <c r="C32" s="366"/>
      <c r="D32" s="180"/>
      <c r="E32" s="192"/>
      <c r="F32" s="188"/>
      <c r="G32" s="189"/>
      <c r="H32" s="189"/>
      <c r="I32" s="190"/>
      <c r="J32" s="188"/>
      <c r="K32" s="189"/>
      <c r="L32" s="189"/>
      <c r="M32" s="191"/>
      <c r="N32" s="188"/>
      <c r="O32" s="189"/>
      <c r="P32" s="189"/>
      <c r="Q32" s="190"/>
      <c r="S32" s="162"/>
      <c r="T32" s="162"/>
    </row>
    <row r="33" spans="2:20" x14ac:dyDescent="0.25">
      <c r="B33" s="161"/>
      <c r="C33" s="366"/>
      <c r="D33" s="180"/>
      <c r="E33" s="192"/>
      <c r="F33" s="188"/>
      <c r="G33" s="189"/>
      <c r="H33" s="189"/>
      <c r="I33" s="190"/>
      <c r="J33" s="188"/>
      <c r="K33" s="189"/>
      <c r="L33" s="189"/>
      <c r="M33" s="191"/>
      <c r="N33" s="188"/>
      <c r="O33" s="189"/>
      <c r="P33" s="189"/>
      <c r="Q33" s="190"/>
      <c r="S33" s="162"/>
      <c r="T33" s="162"/>
    </row>
    <row r="34" spans="2:20" x14ac:dyDescent="0.25">
      <c r="B34" s="161"/>
      <c r="C34" s="366"/>
      <c r="D34" s="180"/>
      <c r="E34" s="192"/>
      <c r="F34" s="188"/>
      <c r="G34" s="189"/>
      <c r="H34" s="189"/>
      <c r="I34" s="190"/>
      <c r="J34" s="188"/>
      <c r="K34" s="189"/>
      <c r="L34" s="189"/>
      <c r="M34" s="191"/>
      <c r="N34" s="188"/>
      <c r="O34" s="189"/>
      <c r="P34" s="189"/>
      <c r="Q34" s="190"/>
      <c r="S34" s="162"/>
      <c r="T34" s="162"/>
    </row>
    <row r="35" spans="2:20" x14ac:dyDescent="0.25">
      <c r="B35" s="161"/>
      <c r="C35" s="366"/>
      <c r="D35" s="180"/>
      <c r="E35" s="192"/>
      <c r="F35" s="188"/>
      <c r="G35" s="189"/>
      <c r="H35" s="189"/>
      <c r="I35" s="190"/>
      <c r="J35" s="188"/>
      <c r="K35" s="189"/>
      <c r="L35" s="189"/>
      <c r="M35" s="191"/>
      <c r="N35" s="188"/>
      <c r="O35" s="189"/>
      <c r="P35" s="189"/>
      <c r="Q35" s="190"/>
      <c r="S35" s="162"/>
      <c r="T35" s="162"/>
    </row>
    <row r="36" spans="2:20" x14ac:dyDescent="0.25">
      <c r="B36" s="161"/>
      <c r="C36" s="366"/>
      <c r="D36" s="180"/>
      <c r="E36" s="192"/>
      <c r="F36" s="188"/>
      <c r="G36" s="189"/>
      <c r="H36" s="189"/>
      <c r="I36" s="190"/>
      <c r="J36" s="188"/>
      <c r="K36" s="189"/>
      <c r="L36" s="189"/>
      <c r="M36" s="191"/>
      <c r="N36" s="188"/>
      <c r="O36" s="189"/>
      <c r="P36" s="189"/>
      <c r="Q36" s="190"/>
      <c r="S36" s="162"/>
      <c r="T36" s="162"/>
    </row>
    <row r="37" spans="2:20" ht="15.75" thickBot="1" x14ac:dyDescent="0.3">
      <c r="B37" s="161"/>
      <c r="C37" s="366"/>
      <c r="D37" s="180"/>
      <c r="E37" s="193"/>
      <c r="F37" s="194"/>
      <c r="G37" s="195"/>
      <c r="H37" s="195"/>
      <c r="I37" s="196"/>
      <c r="J37" s="194"/>
      <c r="K37" s="195"/>
      <c r="L37" s="195"/>
      <c r="M37" s="197"/>
      <c r="N37" s="194"/>
      <c r="O37" s="195"/>
      <c r="P37" s="195"/>
      <c r="Q37" s="196"/>
      <c r="S37" s="162"/>
      <c r="T37" s="162"/>
    </row>
    <row r="38" spans="2:20" ht="15.75" thickBot="1" x14ac:dyDescent="0.3">
      <c r="B38" s="161"/>
      <c r="C38" s="366"/>
      <c r="D38" s="180"/>
      <c r="E38" s="302" t="s">
        <v>250</v>
      </c>
      <c r="F38" s="303">
        <f>SUM(F28:F37)</f>
        <v>0</v>
      </c>
      <c r="G38" s="304">
        <f t="shared" ref="G38:Q38" si="3">SUM(G28:G37)</f>
        <v>0</v>
      </c>
      <c r="H38" s="304">
        <f t="shared" si="3"/>
        <v>0</v>
      </c>
      <c r="I38" s="305">
        <f t="shared" si="3"/>
        <v>0</v>
      </c>
      <c r="J38" s="303">
        <f t="shared" si="3"/>
        <v>0</v>
      </c>
      <c r="K38" s="304">
        <f t="shared" si="3"/>
        <v>0</v>
      </c>
      <c r="L38" s="304">
        <f t="shared" si="3"/>
        <v>0</v>
      </c>
      <c r="M38" s="310">
        <f t="shared" si="3"/>
        <v>0</v>
      </c>
      <c r="N38" s="303">
        <f t="shared" si="3"/>
        <v>0</v>
      </c>
      <c r="O38" s="304">
        <f t="shared" si="3"/>
        <v>0</v>
      </c>
      <c r="P38" s="304">
        <f t="shared" si="3"/>
        <v>0</v>
      </c>
      <c r="Q38" s="305">
        <f t="shared" si="3"/>
        <v>0</v>
      </c>
      <c r="S38" s="162"/>
      <c r="T38" s="162"/>
    </row>
    <row r="39" spans="2:20" x14ac:dyDescent="0.25">
      <c r="B39" s="161"/>
      <c r="C39" s="366"/>
      <c r="D39" s="180"/>
      <c r="E39" s="306" t="s">
        <v>251</v>
      </c>
      <c r="F39" s="307"/>
      <c r="G39" s="307"/>
      <c r="H39" s="307"/>
      <c r="I39" s="307"/>
      <c r="J39" s="308"/>
      <c r="K39" s="164"/>
      <c r="L39" s="164"/>
      <c r="S39" s="162"/>
      <c r="T39" s="162"/>
    </row>
    <row r="40" spans="2:20" x14ac:dyDescent="0.25">
      <c r="B40" s="161"/>
      <c r="C40" s="366"/>
      <c r="D40" s="180"/>
      <c r="E40" s="309"/>
      <c r="F40" s="307"/>
      <c r="G40" s="307"/>
      <c r="H40" s="307"/>
      <c r="I40" s="307"/>
      <c r="J40" s="308"/>
      <c r="K40" s="164"/>
      <c r="L40" s="164"/>
      <c r="S40" s="162"/>
      <c r="T40" s="162"/>
    </row>
    <row r="41" spans="2:20" ht="15.75" thickBot="1" x14ac:dyDescent="0.3">
      <c r="B41" s="161"/>
      <c r="C41" s="366"/>
      <c r="D41" s="180"/>
      <c r="E41" s="347" t="s">
        <v>252</v>
      </c>
      <c r="F41" s="347"/>
      <c r="G41" s="347"/>
      <c r="H41" s="347"/>
      <c r="I41" s="347"/>
      <c r="J41" s="347"/>
      <c r="K41" s="164"/>
      <c r="L41" s="164"/>
      <c r="S41" s="162"/>
      <c r="T41" s="162"/>
    </row>
    <row r="42" spans="2:20" s="201" customFormat="1" ht="15.75" thickBot="1" x14ac:dyDescent="0.25">
      <c r="B42" s="198"/>
      <c r="C42" s="366"/>
      <c r="D42" s="199"/>
      <c r="E42" s="251" t="s">
        <v>253</v>
      </c>
      <c r="F42" s="260" t="s">
        <v>238</v>
      </c>
      <c r="G42" s="249" t="s">
        <v>239</v>
      </c>
      <c r="H42" s="249" t="s">
        <v>240</v>
      </c>
      <c r="I42" s="249" t="s">
        <v>241</v>
      </c>
      <c r="J42" s="250" t="s">
        <v>254</v>
      </c>
      <c r="K42" s="200"/>
      <c r="L42" s="200"/>
      <c r="M42" s="200"/>
      <c r="N42" s="200"/>
      <c r="O42" s="200"/>
      <c r="P42" s="200"/>
      <c r="Q42" s="200"/>
      <c r="S42" s="202"/>
      <c r="T42" s="202"/>
    </row>
    <row r="43" spans="2:20" x14ac:dyDescent="0.25">
      <c r="B43" s="161"/>
      <c r="C43" s="366"/>
      <c r="D43" s="180"/>
      <c r="E43" s="296" t="s">
        <v>255</v>
      </c>
      <c r="F43" s="74"/>
      <c r="G43" s="184"/>
      <c r="H43" s="184"/>
      <c r="I43" s="184"/>
      <c r="J43" s="185"/>
      <c r="L43" s="164"/>
      <c r="S43" s="162"/>
      <c r="T43" s="162"/>
    </row>
    <row r="44" spans="2:20" x14ac:dyDescent="0.25">
      <c r="B44" s="161"/>
      <c r="C44" s="366"/>
      <c r="D44" s="180"/>
      <c r="E44" s="297" t="s">
        <v>256</v>
      </c>
      <c r="F44" s="74"/>
      <c r="G44" s="184"/>
      <c r="H44" s="184"/>
      <c r="I44" s="184"/>
      <c r="J44" s="185"/>
      <c r="L44" s="164"/>
      <c r="S44" s="162"/>
      <c r="T44" s="162"/>
    </row>
    <row r="45" spans="2:20" x14ac:dyDescent="0.25">
      <c r="B45" s="161"/>
      <c r="C45" s="366"/>
      <c r="D45" s="180"/>
      <c r="E45" s="298" t="s">
        <v>257</v>
      </c>
      <c r="F45" s="74"/>
      <c r="G45" s="184"/>
      <c r="H45" s="184"/>
      <c r="I45" s="184"/>
      <c r="J45" s="185"/>
      <c r="L45" s="164"/>
      <c r="S45" s="162"/>
      <c r="T45" s="162"/>
    </row>
    <row r="46" spans="2:20" x14ac:dyDescent="0.25">
      <c r="B46" s="161"/>
      <c r="C46" s="366"/>
      <c r="D46" s="180"/>
      <c r="E46" s="297" t="s">
        <v>258</v>
      </c>
      <c r="F46" s="74"/>
      <c r="G46" s="189"/>
      <c r="H46" s="189"/>
      <c r="I46" s="189"/>
      <c r="J46" s="190"/>
      <c r="L46" s="164"/>
      <c r="S46" s="162"/>
      <c r="T46" s="162"/>
    </row>
    <row r="47" spans="2:20" x14ac:dyDescent="0.25">
      <c r="B47" s="161"/>
      <c r="C47" s="366"/>
      <c r="D47" s="180"/>
      <c r="E47" s="297" t="s">
        <v>259</v>
      </c>
      <c r="F47" s="74"/>
      <c r="G47" s="189"/>
      <c r="H47" s="189"/>
      <c r="I47" s="189"/>
      <c r="J47" s="190"/>
      <c r="L47" s="164"/>
      <c r="S47" s="162"/>
      <c r="T47" s="162"/>
    </row>
    <row r="48" spans="2:20" x14ac:dyDescent="0.25">
      <c r="B48" s="161"/>
      <c r="C48" s="366"/>
      <c r="D48" s="180"/>
      <c r="E48" s="298" t="s">
        <v>260</v>
      </c>
      <c r="F48" s="74"/>
      <c r="G48" s="189"/>
      <c r="H48" s="189"/>
      <c r="I48" s="189"/>
      <c r="J48" s="190"/>
      <c r="L48" s="164"/>
      <c r="S48" s="162"/>
      <c r="T48" s="162"/>
    </row>
    <row r="49" spans="2:20" x14ac:dyDescent="0.25">
      <c r="B49" s="161"/>
      <c r="C49" s="366"/>
      <c r="D49" s="180"/>
      <c r="E49" s="297" t="s">
        <v>261</v>
      </c>
      <c r="F49" s="74"/>
      <c r="G49" s="189"/>
      <c r="H49" s="189"/>
      <c r="I49" s="189"/>
      <c r="J49" s="190"/>
      <c r="L49" s="164"/>
      <c r="S49" s="162"/>
      <c r="T49" s="162"/>
    </row>
    <row r="50" spans="2:20" x14ac:dyDescent="0.25">
      <c r="B50" s="161"/>
      <c r="C50" s="366"/>
      <c r="D50" s="180"/>
      <c r="E50" s="297" t="s">
        <v>262</v>
      </c>
      <c r="F50" s="75"/>
      <c r="G50" s="203"/>
      <c r="H50" s="203"/>
      <c r="I50" s="203"/>
      <c r="J50" s="204"/>
      <c r="L50" s="164"/>
      <c r="S50" s="162"/>
      <c r="T50" s="162"/>
    </row>
    <row r="51" spans="2:20" x14ac:dyDescent="0.25">
      <c r="B51" s="161"/>
      <c r="C51" s="366"/>
      <c r="D51" s="180"/>
      <c r="E51" s="299" t="s">
        <v>263</v>
      </c>
      <c r="F51" s="75"/>
      <c r="G51" s="203"/>
      <c r="H51" s="203"/>
      <c r="I51" s="203"/>
      <c r="J51" s="204"/>
      <c r="L51" s="164"/>
      <c r="S51" s="162"/>
      <c r="T51" s="162"/>
    </row>
    <row r="52" spans="2:20" x14ac:dyDescent="0.25">
      <c r="B52" s="161"/>
      <c r="C52" s="366"/>
      <c r="D52" s="180"/>
      <c r="E52" s="297" t="s">
        <v>264</v>
      </c>
      <c r="F52" s="75"/>
      <c r="G52" s="203"/>
      <c r="H52" s="203"/>
      <c r="I52" s="203"/>
      <c r="J52" s="204"/>
      <c r="L52" s="164"/>
      <c r="S52" s="162"/>
      <c r="T52" s="162"/>
    </row>
    <row r="53" spans="2:20" x14ac:dyDescent="0.25">
      <c r="B53" s="161"/>
      <c r="C53" s="366"/>
      <c r="D53" s="180"/>
      <c r="E53" s="300" t="s">
        <v>265</v>
      </c>
      <c r="F53" s="75"/>
      <c r="G53" s="203"/>
      <c r="H53" s="203"/>
      <c r="I53" s="203"/>
      <c r="J53" s="204"/>
      <c r="L53" s="164"/>
      <c r="S53" s="162"/>
      <c r="T53" s="162"/>
    </row>
    <row r="54" spans="2:20" ht="15.75" thickBot="1" x14ac:dyDescent="0.3">
      <c r="B54" s="161"/>
      <c r="C54" s="366"/>
      <c r="D54" s="180"/>
      <c r="E54" s="301" t="s">
        <v>266</v>
      </c>
      <c r="F54" s="205"/>
      <c r="G54" s="206"/>
      <c r="H54" s="206"/>
      <c r="I54" s="206"/>
      <c r="J54" s="207"/>
      <c r="L54" s="164"/>
      <c r="S54" s="162"/>
      <c r="T54" s="162"/>
    </row>
    <row r="55" spans="2:20" x14ac:dyDescent="0.25">
      <c r="B55" s="161"/>
      <c r="C55" s="366"/>
      <c r="D55" s="180"/>
      <c r="E55" s="171"/>
      <c r="F55" s="171"/>
      <c r="G55" s="171"/>
      <c r="H55" s="171"/>
      <c r="I55" s="171"/>
      <c r="J55" s="171"/>
      <c r="L55" s="164"/>
      <c r="S55" s="162"/>
      <c r="T55" s="162"/>
    </row>
    <row r="56" spans="2:20" ht="15.75" thickBot="1" x14ac:dyDescent="0.3">
      <c r="B56" s="161"/>
      <c r="C56" s="366"/>
      <c r="D56" s="180"/>
      <c r="E56" s="171"/>
      <c r="F56" s="171"/>
      <c r="G56" s="171"/>
      <c r="H56" s="171"/>
      <c r="I56" s="171"/>
      <c r="J56" s="171"/>
      <c r="L56" s="164"/>
      <c r="S56" s="162"/>
      <c r="T56" s="162"/>
    </row>
    <row r="57" spans="2:20" ht="15.75" thickBot="1" x14ac:dyDescent="0.3">
      <c r="B57" s="161"/>
      <c r="C57" s="366"/>
      <c r="D57" s="180"/>
      <c r="E57" s="255" t="s">
        <v>237</v>
      </c>
      <c r="F57" s="260" t="s">
        <v>238</v>
      </c>
      <c r="G57" s="249" t="s">
        <v>239</v>
      </c>
      <c r="H57" s="249" t="s">
        <v>240</v>
      </c>
      <c r="I57" s="250" t="s">
        <v>241</v>
      </c>
      <c r="J57" s="165"/>
      <c r="K57" s="164"/>
      <c r="L57" s="164"/>
      <c r="S57" s="162"/>
      <c r="T57" s="162"/>
    </row>
    <row r="58" spans="2:20" x14ac:dyDescent="0.25">
      <c r="B58" s="161"/>
      <c r="C58" s="366"/>
      <c r="D58" s="180"/>
      <c r="E58" s="292" t="s">
        <v>267</v>
      </c>
      <c r="F58" s="76"/>
      <c r="G58" s="77"/>
      <c r="H58" s="77"/>
      <c r="I58" s="78"/>
      <c r="J58" s="165"/>
      <c r="K58" s="164"/>
      <c r="L58" s="164"/>
      <c r="S58" s="162"/>
      <c r="T58" s="162"/>
    </row>
    <row r="59" spans="2:20" x14ac:dyDescent="0.25">
      <c r="B59" s="161"/>
      <c r="C59" s="366"/>
      <c r="D59" s="180"/>
      <c r="E59" s="274" t="s">
        <v>268</v>
      </c>
      <c r="F59" s="79"/>
      <c r="G59" s="80"/>
      <c r="H59" s="80"/>
      <c r="I59" s="81"/>
      <c r="J59" s="165"/>
      <c r="K59" s="164"/>
      <c r="L59" s="164"/>
      <c r="S59" s="162"/>
      <c r="T59" s="162"/>
    </row>
    <row r="60" spans="2:20" x14ac:dyDescent="0.25">
      <c r="B60" s="161"/>
      <c r="C60" s="366"/>
      <c r="D60" s="180"/>
      <c r="E60" s="274" t="s">
        <v>269</v>
      </c>
      <c r="F60" s="79"/>
      <c r="G60" s="80"/>
      <c r="H60" s="80"/>
      <c r="I60" s="81"/>
      <c r="J60" s="165"/>
      <c r="K60" s="164"/>
      <c r="L60" s="164"/>
      <c r="S60" s="162"/>
      <c r="T60" s="162"/>
    </row>
    <row r="61" spans="2:20" ht="15.75" customHeight="1" thickBot="1" x14ac:dyDescent="0.3">
      <c r="B61" s="161"/>
      <c r="C61" s="366"/>
      <c r="D61" s="180"/>
      <c r="E61" s="293" t="s">
        <v>270</v>
      </c>
      <c r="F61" s="82"/>
      <c r="G61" s="83"/>
      <c r="H61" s="83"/>
      <c r="I61" s="84"/>
      <c r="J61" s="165"/>
      <c r="K61" s="164"/>
      <c r="L61" s="164"/>
      <c r="S61" s="162"/>
      <c r="T61" s="162"/>
    </row>
    <row r="62" spans="2:20" x14ac:dyDescent="0.25">
      <c r="B62" s="161"/>
      <c r="C62" s="366"/>
      <c r="D62" s="180"/>
      <c r="E62" s="294" t="s">
        <v>271</v>
      </c>
      <c r="F62" s="79"/>
      <c r="G62" s="80"/>
      <c r="H62" s="80"/>
      <c r="I62" s="81"/>
      <c r="J62" s="165"/>
      <c r="K62" s="164"/>
      <c r="L62" s="164"/>
      <c r="S62" s="162"/>
      <c r="T62" s="162"/>
    </row>
    <row r="63" spans="2:20" x14ac:dyDescent="0.25">
      <c r="B63" s="161"/>
      <c r="C63" s="366"/>
      <c r="D63" s="180"/>
      <c r="E63" s="276" t="s">
        <v>272</v>
      </c>
      <c r="F63" s="79"/>
      <c r="G63" s="80"/>
      <c r="H63" s="80"/>
      <c r="I63" s="81"/>
      <c r="J63" s="165"/>
      <c r="K63" s="164"/>
      <c r="L63" s="164"/>
      <c r="S63" s="162"/>
      <c r="T63" s="162"/>
    </row>
    <row r="64" spans="2:20" x14ac:dyDescent="0.25">
      <c r="B64" s="161"/>
      <c r="C64" s="366"/>
      <c r="D64" s="180"/>
      <c r="E64" s="276" t="s">
        <v>273</v>
      </c>
      <c r="F64" s="111"/>
      <c r="G64" s="112"/>
      <c r="H64" s="112"/>
      <c r="I64" s="113"/>
      <c r="J64" s="165"/>
      <c r="K64" s="164"/>
      <c r="L64" s="164"/>
      <c r="S64" s="162"/>
      <c r="T64" s="162"/>
    </row>
    <row r="65" spans="2:20" ht="15.75" thickBot="1" x14ac:dyDescent="0.3">
      <c r="B65" s="161"/>
      <c r="C65" s="366"/>
      <c r="D65" s="180"/>
      <c r="E65" s="276" t="s">
        <v>274</v>
      </c>
      <c r="F65" s="87"/>
      <c r="G65" s="87"/>
      <c r="H65" s="87"/>
      <c r="I65" s="88"/>
      <c r="J65" s="165"/>
      <c r="K65" s="164"/>
      <c r="L65" s="164"/>
      <c r="S65" s="162"/>
      <c r="T65" s="162"/>
    </row>
    <row r="66" spans="2:20" ht="15.75" thickBot="1" x14ac:dyDescent="0.3">
      <c r="B66" s="161"/>
      <c r="C66" s="366"/>
      <c r="D66" s="180"/>
      <c r="E66" s="295" t="s">
        <v>275</v>
      </c>
      <c r="F66" s="45" t="str">
        <f>IFERROR(SUM(F62:F65)/SUM(F58:F61),"")</f>
        <v/>
      </c>
      <c r="G66" s="89" t="str">
        <f t="shared" ref="G66:I66" si="4">IFERROR(SUM(G62:G65)/SUM(G58:G61),"")</f>
        <v/>
      </c>
      <c r="H66" s="89" t="str">
        <f t="shared" si="4"/>
        <v/>
      </c>
      <c r="I66" s="90" t="str">
        <f t="shared" si="4"/>
        <v/>
      </c>
      <c r="J66" s="165"/>
      <c r="K66" s="164"/>
      <c r="L66" s="164"/>
      <c r="S66" s="162"/>
      <c r="T66" s="162"/>
    </row>
    <row r="67" spans="2:20" x14ac:dyDescent="0.25">
      <c r="B67" s="161"/>
      <c r="C67" s="366"/>
      <c r="D67" s="180"/>
      <c r="E67" s="208"/>
      <c r="F67" s="171"/>
      <c r="G67" s="171"/>
      <c r="H67" s="171"/>
      <c r="I67" s="171"/>
      <c r="J67" s="165"/>
      <c r="K67" s="164"/>
      <c r="L67" s="164"/>
      <c r="S67" s="162"/>
      <c r="T67" s="162"/>
    </row>
    <row r="68" spans="2:20" ht="15.75" thickBot="1" x14ac:dyDescent="0.3">
      <c r="B68" s="161"/>
      <c r="C68" s="366"/>
      <c r="D68" s="180"/>
      <c r="E68" s="171"/>
      <c r="F68" s="171"/>
      <c r="G68" s="171"/>
      <c r="H68" s="171"/>
      <c r="I68" s="171"/>
      <c r="J68" s="165"/>
      <c r="K68" s="164"/>
      <c r="L68" s="164"/>
      <c r="S68" s="162"/>
      <c r="T68" s="162"/>
    </row>
    <row r="69" spans="2:20" ht="15.75" thickBot="1" x14ac:dyDescent="0.3">
      <c r="B69" s="161"/>
      <c r="C69" s="366"/>
      <c r="D69" s="180"/>
      <c r="E69" s="255" t="s">
        <v>237</v>
      </c>
      <c r="F69" s="260" t="s">
        <v>238</v>
      </c>
      <c r="G69" s="249" t="s">
        <v>239</v>
      </c>
      <c r="H69" s="249" t="s">
        <v>240</v>
      </c>
      <c r="I69" s="250" t="s">
        <v>241</v>
      </c>
      <c r="J69" s="165"/>
      <c r="K69" s="164"/>
      <c r="L69" s="164"/>
      <c r="S69" s="162"/>
      <c r="T69" s="162"/>
    </row>
    <row r="70" spans="2:20" x14ac:dyDescent="0.25">
      <c r="B70" s="161"/>
      <c r="C70" s="366"/>
      <c r="D70" s="180"/>
      <c r="E70" s="279" t="s">
        <v>276</v>
      </c>
      <c r="F70" s="96"/>
      <c r="G70" s="77"/>
      <c r="H70" s="77"/>
      <c r="I70" s="78"/>
      <c r="J70" s="165"/>
      <c r="K70" s="164"/>
      <c r="L70" s="164"/>
      <c r="S70" s="162"/>
      <c r="T70" s="162"/>
    </row>
    <row r="71" spans="2:20" x14ac:dyDescent="0.25">
      <c r="B71" s="161"/>
      <c r="C71" s="366"/>
      <c r="D71" s="180"/>
      <c r="E71" s="280" t="s">
        <v>277</v>
      </c>
      <c r="F71" s="97"/>
      <c r="G71" s="91"/>
      <c r="H71" s="91"/>
      <c r="I71" s="92"/>
      <c r="J71" s="165"/>
      <c r="K71" s="164"/>
      <c r="L71" s="164"/>
      <c r="S71" s="162"/>
      <c r="T71" s="162"/>
    </row>
    <row r="72" spans="2:20" x14ac:dyDescent="0.25">
      <c r="B72" s="161"/>
      <c r="C72" s="366"/>
      <c r="D72" s="180"/>
      <c r="E72" s="280" t="s">
        <v>278</v>
      </c>
      <c r="F72" s="97"/>
      <c r="G72" s="91"/>
      <c r="H72" s="91"/>
      <c r="I72" s="92"/>
      <c r="J72" s="165"/>
      <c r="K72" s="164"/>
      <c r="L72" s="164"/>
      <c r="S72" s="162"/>
      <c r="T72" s="162"/>
    </row>
    <row r="73" spans="2:20" x14ac:dyDescent="0.25">
      <c r="B73" s="161"/>
      <c r="C73" s="366"/>
      <c r="D73" s="180"/>
      <c r="E73" s="280" t="s">
        <v>279</v>
      </c>
      <c r="F73" s="97"/>
      <c r="G73" s="91"/>
      <c r="H73" s="91"/>
      <c r="I73" s="92"/>
      <c r="J73" s="165"/>
      <c r="K73" s="164"/>
      <c r="L73" s="164"/>
      <c r="S73" s="162"/>
      <c r="T73" s="162"/>
    </row>
    <row r="74" spans="2:20" x14ac:dyDescent="0.25">
      <c r="B74" s="161"/>
      <c r="C74" s="366"/>
      <c r="D74" s="180"/>
      <c r="E74" s="280" t="s">
        <v>280</v>
      </c>
      <c r="F74" s="97"/>
      <c r="G74" s="91"/>
      <c r="H74" s="91"/>
      <c r="I74" s="92"/>
      <c r="J74" s="165"/>
      <c r="K74" s="164"/>
      <c r="L74" s="164"/>
      <c r="S74" s="162"/>
      <c r="T74" s="162"/>
    </row>
    <row r="75" spans="2:20" x14ac:dyDescent="0.25">
      <c r="B75" s="161"/>
      <c r="C75" s="366"/>
      <c r="D75" s="180"/>
      <c r="E75" s="281" t="s">
        <v>281</v>
      </c>
      <c r="F75" s="97"/>
      <c r="G75" s="91"/>
      <c r="H75" s="91"/>
      <c r="I75" s="92"/>
      <c r="J75" s="165"/>
      <c r="K75" s="164"/>
      <c r="L75" s="164"/>
      <c r="S75" s="162"/>
      <c r="T75" s="162"/>
    </row>
    <row r="76" spans="2:20" ht="17.25" customHeight="1" x14ac:dyDescent="0.25">
      <c r="B76" s="161"/>
      <c r="C76" s="366"/>
      <c r="D76" s="180"/>
      <c r="E76" s="280" t="s">
        <v>282</v>
      </c>
      <c r="F76" s="97"/>
      <c r="G76" s="91"/>
      <c r="H76" s="91"/>
      <c r="I76" s="92"/>
      <c r="J76" s="165"/>
      <c r="K76" s="164"/>
      <c r="L76" s="164"/>
      <c r="S76" s="162"/>
      <c r="T76" s="162"/>
    </row>
    <row r="77" spans="2:20" ht="15.75" thickBot="1" x14ac:dyDescent="0.3">
      <c r="B77" s="161"/>
      <c r="C77" s="366"/>
      <c r="D77" s="180"/>
      <c r="E77" s="281" t="s">
        <v>283</v>
      </c>
      <c r="F77" s="98"/>
      <c r="G77" s="94"/>
      <c r="H77" s="94"/>
      <c r="I77" s="95"/>
      <c r="J77" s="165"/>
      <c r="K77" s="164"/>
      <c r="L77" s="164"/>
      <c r="S77" s="162"/>
      <c r="T77" s="162"/>
    </row>
    <row r="78" spans="2:20" ht="15.75" thickBot="1" x14ac:dyDescent="0.3">
      <c r="B78" s="161"/>
      <c r="C78" s="366"/>
      <c r="D78" s="180"/>
      <c r="E78" s="282" t="s">
        <v>284</v>
      </c>
      <c r="F78" s="289" t="str">
        <f>IFERROR((F71+F73+F75)/(F70+F72+F74),"")</f>
        <v/>
      </c>
      <c r="G78" s="290" t="str">
        <f t="shared" ref="G78:I78" si="5">IFERROR((G71+G73+G75)/(G70+G72+G74),"")</f>
        <v/>
      </c>
      <c r="H78" s="290" t="str">
        <f t="shared" si="5"/>
        <v/>
      </c>
      <c r="I78" s="291" t="str">
        <f t="shared" si="5"/>
        <v/>
      </c>
      <c r="J78" s="165"/>
      <c r="K78" s="164"/>
      <c r="L78" s="164"/>
      <c r="S78" s="162"/>
      <c r="T78" s="162"/>
    </row>
    <row r="79" spans="2:20" x14ac:dyDescent="0.25">
      <c r="B79" s="161"/>
      <c r="C79" s="366"/>
      <c r="D79" s="180"/>
      <c r="E79" s="283" t="s">
        <v>285</v>
      </c>
      <c r="F79" s="79"/>
      <c r="G79" s="80"/>
      <c r="H79" s="80"/>
      <c r="I79" s="81"/>
      <c r="J79" s="165"/>
      <c r="K79" s="164"/>
      <c r="L79" s="164"/>
      <c r="S79" s="162"/>
      <c r="T79" s="162"/>
    </row>
    <row r="80" spans="2:20" ht="15.75" thickBot="1" x14ac:dyDescent="0.3">
      <c r="B80" s="161"/>
      <c r="C80" s="366"/>
      <c r="D80" s="180"/>
      <c r="E80" s="284" t="s">
        <v>286</v>
      </c>
      <c r="F80" s="93"/>
      <c r="G80" s="94"/>
      <c r="H80" s="94"/>
      <c r="I80" s="95"/>
      <c r="J80" s="165"/>
      <c r="K80" s="164"/>
      <c r="L80" s="164"/>
      <c r="S80" s="162"/>
      <c r="T80" s="162"/>
    </row>
    <row r="81" spans="2:20" ht="15.75" thickBot="1" x14ac:dyDescent="0.3">
      <c r="B81" s="161"/>
      <c r="C81" s="366"/>
      <c r="D81" s="180"/>
      <c r="E81" s="285" t="s">
        <v>287</v>
      </c>
      <c r="F81" s="286" t="str">
        <f>IFERROR(F80/F79,"")</f>
        <v/>
      </c>
      <c r="G81" s="287" t="str">
        <f t="shared" ref="G81:I81" si="6">IFERROR(G80/G79,"")</f>
        <v/>
      </c>
      <c r="H81" s="287" t="str">
        <f t="shared" si="6"/>
        <v/>
      </c>
      <c r="I81" s="288" t="str">
        <f t="shared" si="6"/>
        <v/>
      </c>
      <c r="J81" s="165"/>
      <c r="K81" s="164"/>
      <c r="L81" s="164"/>
      <c r="S81" s="162"/>
      <c r="T81" s="162"/>
    </row>
    <row r="82" spans="2:20" x14ac:dyDescent="0.25">
      <c r="B82" s="161"/>
      <c r="C82" s="366"/>
      <c r="D82" s="180"/>
      <c r="E82" s="348"/>
      <c r="F82" s="348"/>
      <c r="G82" s="348"/>
      <c r="H82" s="348"/>
      <c r="I82" s="348"/>
      <c r="J82" s="348"/>
      <c r="K82" s="164"/>
      <c r="L82" s="164"/>
      <c r="S82" s="162"/>
      <c r="T82" s="162"/>
    </row>
    <row r="83" spans="2:20" x14ac:dyDescent="0.25">
      <c r="B83" s="161"/>
      <c r="C83" s="366"/>
      <c r="D83" s="180"/>
      <c r="E83" s="347" t="s">
        <v>288</v>
      </c>
      <c r="F83" s="347"/>
      <c r="G83" s="347"/>
      <c r="H83" s="347"/>
      <c r="I83" s="347"/>
      <c r="J83" s="347"/>
      <c r="K83" s="164"/>
      <c r="L83" s="164"/>
      <c r="S83" s="162"/>
      <c r="T83" s="162"/>
    </row>
    <row r="84" spans="2:20" ht="15.75" thickBot="1" x14ac:dyDescent="0.3">
      <c r="B84" s="161"/>
      <c r="C84" s="366"/>
      <c r="D84" s="180"/>
      <c r="E84" s="348"/>
      <c r="F84" s="348"/>
      <c r="G84" s="348"/>
      <c r="H84" s="348"/>
      <c r="I84" s="348"/>
      <c r="J84" s="348"/>
      <c r="K84" s="164"/>
      <c r="L84" s="164"/>
      <c r="S84" s="162"/>
      <c r="T84" s="162"/>
    </row>
    <row r="85" spans="2:20" ht="15.75" thickBot="1" x14ac:dyDescent="0.3">
      <c r="B85" s="161"/>
      <c r="C85" s="366"/>
      <c r="D85" s="180"/>
      <c r="E85" s="251" t="s">
        <v>253</v>
      </c>
      <c r="F85" s="260" t="s">
        <v>238</v>
      </c>
      <c r="G85" s="249" t="s">
        <v>239</v>
      </c>
      <c r="H85" s="249" t="s">
        <v>240</v>
      </c>
      <c r="I85" s="250" t="s">
        <v>241</v>
      </c>
      <c r="J85" s="165"/>
      <c r="K85" s="164"/>
      <c r="L85" s="164"/>
      <c r="S85" s="162"/>
      <c r="T85" s="162"/>
    </row>
    <row r="86" spans="2:20" x14ac:dyDescent="0.25">
      <c r="B86" s="161"/>
      <c r="C86" s="366"/>
      <c r="D86" s="180"/>
      <c r="E86" s="296" t="s">
        <v>289</v>
      </c>
      <c r="F86" s="79"/>
      <c r="G86" s="184"/>
      <c r="H86" s="184"/>
      <c r="I86" s="185"/>
      <c r="J86" s="165"/>
      <c r="L86" s="164"/>
      <c r="S86" s="162"/>
      <c r="T86" s="162"/>
    </row>
    <row r="87" spans="2:20" x14ac:dyDescent="0.25">
      <c r="B87" s="161"/>
      <c r="C87" s="366"/>
      <c r="D87" s="180"/>
      <c r="E87" s="296" t="s">
        <v>290</v>
      </c>
      <c r="F87" s="79"/>
      <c r="G87" s="184"/>
      <c r="H87" s="184"/>
      <c r="I87" s="185"/>
      <c r="J87" s="165"/>
      <c r="L87" s="164"/>
      <c r="S87" s="162"/>
      <c r="T87" s="162"/>
    </row>
    <row r="88" spans="2:20" x14ac:dyDescent="0.25">
      <c r="B88" s="161"/>
      <c r="C88" s="366"/>
      <c r="D88" s="180"/>
      <c r="E88" s="648" t="s">
        <v>291</v>
      </c>
      <c r="F88" s="74"/>
      <c r="G88" s="189"/>
      <c r="H88" s="189"/>
      <c r="I88" s="190"/>
      <c r="J88" s="165"/>
      <c r="K88" s="164"/>
      <c r="L88" s="164"/>
      <c r="S88" s="162"/>
      <c r="T88" s="162"/>
    </row>
    <row r="89" spans="2:20" x14ac:dyDescent="0.25">
      <c r="B89" s="161"/>
      <c r="C89" s="366"/>
      <c r="D89" s="180"/>
      <c r="E89" s="296" t="s">
        <v>292</v>
      </c>
      <c r="F89" s="74"/>
      <c r="G89" s="189"/>
      <c r="H89" s="189"/>
      <c r="I89" s="190"/>
      <c r="J89" s="165"/>
      <c r="K89" s="164"/>
      <c r="L89" s="164"/>
      <c r="S89" s="162"/>
      <c r="T89" s="162"/>
    </row>
    <row r="90" spans="2:20" x14ac:dyDescent="0.25">
      <c r="B90" s="161"/>
      <c r="C90" s="366"/>
      <c r="D90" s="180"/>
      <c r="E90" s="648" t="s">
        <v>293</v>
      </c>
      <c r="F90" s="74"/>
      <c r="G90" s="189"/>
      <c r="H90" s="189"/>
      <c r="I90" s="190"/>
      <c r="J90" s="165"/>
      <c r="K90" s="164"/>
      <c r="L90" s="164"/>
      <c r="S90" s="162"/>
      <c r="T90" s="162"/>
    </row>
    <row r="91" spans="2:20" x14ac:dyDescent="0.25">
      <c r="B91" s="161"/>
      <c r="C91" s="366"/>
      <c r="D91" s="180"/>
      <c r="E91" s="648" t="s">
        <v>355</v>
      </c>
      <c r="F91" s="75"/>
      <c r="G91" s="203"/>
      <c r="H91" s="203"/>
      <c r="I91" s="204"/>
      <c r="J91" s="165"/>
      <c r="K91" s="164"/>
      <c r="L91" s="164"/>
      <c r="S91" s="162"/>
      <c r="T91" s="162"/>
    </row>
    <row r="92" spans="2:20" ht="15.75" thickBot="1" x14ac:dyDescent="0.3">
      <c r="B92" s="161"/>
      <c r="C92" s="366"/>
      <c r="D92" s="180"/>
      <c r="E92" s="301" t="s">
        <v>356</v>
      </c>
      <c r="F92" s="93"/>
      <c r="G92" s="195"/>
      <c r="H92" s="195"/>
      <c r="I92" s="196"/>
      <c r="J92" s="165"/>
      <c r="K92" s="164"/>
      <c r="L92" s="164"/>
      <c r="S92" s="162"/>
      <c r="T92" s="162"/>
    </row>
    <row r="93" spans="2:20" x14ac:dyDescent="0.25">
      <c r="B93" s="161"/>
      <c r="C93" s="366"/>
      <c r="D93" s="180"/>
      <c r="E93" s="171"/>
      <c r="F93" s="171"/>
      <c r="G93" s="171"/>
      <c r="H93" s="171"/>
      <c r="I93" s="171"/>
      <c r="J93" s="171"/>
      <c r="K93" s="164"/>
      <c r="L93" s="164"/>
      <c r="S93" s="162"/>
      <c r="T93" s="162"/>
    </row>
    <row r="94" spans="2:20" ht="15.75" thickBot="1" x14ac:dyDescent="0.3">
      <c r="B94" s="161"/>
      <c r="C94" s="366"/>
      <c r="D94" s="180"/>
      <c r="E94" s="171"/>
      <c r="F94" s="171"/>
      <c r="G94" s="171"/>
      <c r="H94" s="171"/>
      <c r="I94" s="171"/>
      <c r="J94" s="165"/>
      <c r="K94" s="164"/>
      <c r="L94" s="164"/>
      <c r="S94" s="162"/>
      <c r="T94" s="162"/>
    </row>
    <row r="95" spans="2:20" ht="15.75" thickBot="1" x14ac:dyDescent="0.3">
      <c r="B95" s="161"/>
      <c r="C95" s="366"/>
      <c r="D95" s="180"/>
      <c r="E95" s="255" t="s">
        <v>237</v>
      </c>
      <c r="F95" s="260" t="s">
        <v>238</v>
      </c>
      <c r="G95" s="249" t="s">
        <v>239</v>
      </c>
      <c r="H95" s="249" t="s">
        <v>240</v>
      </c>
      <c r="I95" s="250" t="s">
        <v>241</v>
      </c>
      <c r="J95" s="165"/>
      <c r="K95" s="164"/>
      <c r="L95" s="164"/>
      <c r="S95" s="162"/>
      <c r="T95" s="162"/>
    </row>
    <row r="96" spans="2:20" x14ac:dyDescent="0.25">
      <c r="B96" s="161"/>
      <c r="C96" s="366"/>
      <c r="D96" s="180"/>
      <c r="E96" s="274" t="s">
        <v>294</v>
      </c>
      <c r="F96" s="79"/>
      <c r="G96" s="80"/>
      <c r="H96" s="80"/>
      <c r="I96" s="81"/>
      <c r="J96" s="165"/>
      <c r="K96" s="164"/>
      <c r="L96" s="164"/>
      <c r="S96" s="162"/>
      <c r="T96" s="162"/>
    </row>
    <row r="97" spans="2:20" x14ac:dyDescent="0.25">
      <c r="B97" s="161"/>
      <c r="C97" s="366"/>
      <c r="D97" s="180"/>
      <c r="E97" s="275" t="s">
        <v>295</v>
      </c>
      <c r="F97" s="74"/>
      <c r="G97" s="91"/>
      <c r="H97" s="91"/>
      <c r="I97" s="92"/>
      <c r="J97" s="165"/>
      <c r="K97" s="164"/>
      <c r="L97" s="164"/>
      <c r="S97" s="162"/>
      <c r="T97" s="162"/>
    </row>
    <row r="98" spans="2:20" x14ac:dyDescent="0.25">
      <c r="B98" s="161"/>
      <c r="C98" s="366"/>
      <c r="D98" s="180"/>
      <c r="E98" s="275" t="s">
        <v>296</v>
      </c>
      <c r="F98" s="74"/>
      <c r="G98" s="91"/>
      <c r="H98" s="91"/>
      <c r="I98" s="92"/>
      <c r="J98" s="165"/>
      <c r="K98" s="164"/>
      <c r="L98" s="164"/>
      <c r="S98" s="162"/>
      <c r="T98" s="162"/>
    </row>
    <row r="99" spans="2:20" ht="15.75" thickBot="1" x14ac:dyDescent="0.3">
      <c r="B99" s="161"/>
      <c r="C99" s="366"/>
      <c r="D99" s="180"/>
      <c r="E99" s="276" t="s">
        <v>297</v>
      </c>
      <c r="F99" s="75"/>
      <c r="G99" s="85"/>
      <c r="H99" s="85"/>
      <c r="I99" s="86"/>
      <c r="J99" s="171"/>
      <c r="K99" s="164"/>
      <c r="L99" s="164"/>
      <c r="S99" s="162"/>
      <c r="T99" s="162"/>
    </row>
    <row r="100" spans="2:20" ht="15.75" thickBot="1" x14ac:dyDescent="0.3">
      <c r="B100" s="161"/>
      <c r="C100" s="366"/>
      <c r="D100" s="180"/>
      <c r="E100" s="277" t="s">
        <v>298</v>
      </c>
      <c r="F100" s="45" t="str">
        <f>IFERROR(SUM(F98:F99)/SUM(F96:F97),"")</f>
        <v/>
      </c>
      <c r="G100" s="44" t="str">
        <f t="shared" ref="G100:I100" si="7">IFERROR(SUM(G98:G99)/SUM(G96:G97),"")</f>
        <v/>
      </c>
      <c r="H100" s="44" t="str">
        <f t="shared" si="7"/>
        <v/>
      </c>
      <c r="I100" s="73" t="str">
        <f t="shared" si="7"/>
        <v/>
      </c>
      <c r="J100" s="165"/>
      <c r="K100" s="164"/>
      <c r="L100" s="164"/>
      <c r="S100" s="162"/>
      <c r="T100" s="162"/>
    </row>
    <row r="101" spans="2:20" ht="15.75" thickBot="1" x14ac:dyDescent="0.3">
      <c r="B101" s="161"/>
      <c r="C101" s="366"/>
      <c r="D101" s="180"/>
      <c r="E101" s="208"/>
      <c r="F101" s="208"/>
      <c r="G101" s="208"/>
      <c r="H101" s="208"/>
      <c r="I101" s="208"/>
      <c r="J101" s="165"/>
      <c r="K101" s="164"/>
      <c r="L101" s="164"/>
      <c r="S101" s="162"/>
      <c r="T101" s="162"/>
    </row>
    <row r="102" spans="2:20" ht="27" thickBot="1" x14ac:dyDescent="0.3">
      <c r="B102" s="161"/>
      <c r="C102" s="366"/>
      <c r="D102" s="180"/>
      <c r="E102" s="255" t="s">
        <v>237</v>
      </c>
      <c r="F102" s="239" t="s">
        <v>299</v>
      </c>
      <c r="G102" s="278" t="s">
        <v>300</v>
      </c>
      <c r="H102" s="278" t="s">
        <v>301</v>
      </c>
      <c r="I102" s="234" t="s">
        <v>302</v>
      </c>
      <c r="J102" s="165"/>
      <c r="K102" s="164"/>
      <c r="L102" s="164"/>
      <c r="S102" s="162"/>
      <c r="T102" s="162"/>
    </row>
    <row r="103" spans="2:20" x14ac:dyDescent="0.25">
      <c r="B103" s="161"/>
      <c r="C103" s="366"/>
      <c r="D103" s="180"/>
      <c r="E103" s="274" t="s">
        <v>303</v>
      </c>
      <c r="F103" s="96"/>
      <c r="G103" s="77"/>
      <c r="H103" s="77"/>
      <c r="I103" s="78"/>
      <c r="J103" s="165"/>
      <c r="K103" s="164"/>
      <c r="L103" s="164"/>
      <c r="S103" s="162"/>
      <c r="T103" s="162"/>
    </row>
    <row r="104" spans="2:20" x14ac:dyDescent="0.25">
      <c r="B104" s="161"/>
      <c r="C104" s="366"/>
      <c r="D104" s="180"/>
      <c r="E104" s="275" t="s">
        <v>304</v>
      </c>
      <c r="F104" s="97"/>
      <c r="G104" s="91"/>
      <c r="H104" s="91"/>
      <c r="I104" s="92"/>
      <c r="J104" s="165"/>
      <c r="K104" s="164"/>
      <c r="L104" s="164"/>
      <c r="S104" s="162"/>
      <c r="T104" s="162"/>
    </row>
    <row r="105" spans="2:20" x14ac:dyDescent="0.25">
      <c r="B105" s="161"/>
      <c r="C105" s="366"/>
      <c r="D105" s="180"/>
      <c r="E105" s="275" t="s">
        <v>305</v>
      </c>
      <c r="F105" s="97"/>
      <c r="G105" s="91"/>
      <c r="H105" s="91"/>
      <c r="I105" s="92"/>
      <c r="J105" s="165"/>
      <c r="K105" s="164"/>
      <c r="L105" s="164"/>
      <c r="S105" s="162"/>
      <c r="T105" s="162"/>
    </row>
    <row r="106" spans="2:20" ht="15.75" thickBot="1" x14ac:dyDescent="0.3">
      <c r="B106" s="161"/>
      <c r="C106" s="366"/>
      <c r="D106" s="180"/>
      <c r="E106" s="276" t="s">
        <v>306</v>
      </c>
      <c r="F106" s="98"/>
      <c r="G106" s="94"/>
      <c r="H106" s="94"/>
      <c r="I106" s="95"/>
      <c r="J106" s="165"/>
      <c r="K106" s="164"/>
      <c r="L106" s="164"/>
      <c r="S106" s="162"/>
      <c r="T106" s="162"/>
    </row>
    <row r="107" spans="2:20" ht="15.75" thickBot="1" x14ac:dyDescent="0.3">
      <c r="B107" s="161"/>
      <c r="C107" s="366"/>
      <c r="D107" s="180"/>
      <c r="E107" s="277" t="s">
        <v>307</v>
      </c>
      <c r="F107" s="45" t="str">
        <f>IFERROR(SUM(F105:F106)/SUM(F103:F104),"")</f>
        <v/>
      </c>
      <c r="G107" s="44" t="str">
        <f t="shared" ref="G107:I107" si="8">IFERROR(SUM(G105:G106)/SUM(G103:G104),"")</f>
        <v/>
      </c>
      <c r="H107" s="44" t="str">
        <f t="shared" si="8"/>
        <v/>
      </c>
      <c r="I107" s="73" t="str">
        <f t="shared" si="8"/>
        <v/>
      </c>
      <c r="J107" s="165"/>
      <c r="K107" s="164"/>
      <c r="L107" s="164"/>
      <c r="S107" s="162"/>
      <c r="T107" s="162"/>
    </row>
    <row r="108" spans="2:20" x14ac:dyDescent="0.25">
      <c r="B108" s="161"/>
      <c r="C108" s="366"/>
      <c r="D108" s="180"/>
      <c r="E108" s="171"/>
      <c r="F108" s="171"/>
      <c r="G108" s="171"/>
      <c r="H108" s="171"/>
      <c r="I108" s="171"/>
      <c r="J108" s="165"/>
      <c r="K108" s="164"/>
      <c r="L108" s="164"/>
      <c r="S108" s="162"/>
      <c r="T108" s="162"/>
    </row>
    <row r="109" spans="2:20" x14ac:dyDescent="0.25">
      <c r="B109" s="161"/>
      <c r="C109" s="366"/>
      <c r="D109" s="180"/>
      <c r="E109" s="171"/>
      <c r="F109" s="171"/>
      <c r="G109" s="171"/>
      <c r="H109" s="171"/>
      <c r="I109" s="171"/>
      <c r="J109" s="165"/>
      <c r="K109" s="164"/>
      <c r="L109" s="164"/>
      <c r="S109" s="162"/>
      <c r="T109" s="162"/>
    </row>
    <row r="110" spans="2:20" ht="15.75" customHeight="1" thickBot="1" x14ac:dyDescent="0.3">
      <c r="B110" s="161"/>
      <c r="C110" s="366"/>
      <c r="D110" s="180"/>
      <c r="E110" s="341" t="s">
        <v>308</v>
      </c>
      <c r="F110" s="341"/>
      <c r="G110" s="341"/>
      <c r="H110" s="341"/>
      <c r="I110" s="341"/>
      <c r="J110" s="341"/>
      <c r="K110" s="164"/>
      <c r="L110" s="164"/>
      <c r="S110" s="162"/>
      <c r="T110" s="162"/>
    </row>
    <row r="111" spans="2:20" ht="15.75" thickBot="1" x14ac:dyDescent="0.3">
      <c r="B111" s="161"/>
      <c r="C111" s="366"/>
      <c r="D111" s="180"/>
      <c r="E111" s="251" t="s">
        <v>253</v>
      </c>
      <c r="F111" s="271" t="s">
        <v>238</v>
      </c>
      <c r="G111" s="272" t="s">
        <v>239</v>
      </c>
      <c r="H111" s="272" t="s">
        <v>240</v>
      </c>
      <c r="I111" s="272" t="s">
        <v>241</v>
      </c>
      <c r="J111" s="273" t="s">
        <v>254</v>
      </c>
      <c r="K111" s="164"/>
      <c r="L111" s="164"/>
      <c r="S111" s="162"/>
      <c r="T111" s="162"/>
    </row>
    <row r="112" spans="2:20" x14ac:dyDescent="0.25">
      <c r="B112" s="161"/>
      <c r="C112" s="366"/>
      <c r="D112" s="180"/>
      <c r="E112" s="262" t="s">
        <v>309</v>
      </c>
      <c r="F112" s="96"/>
      <c r="G112" s="209"/>
      <c r="H112" s="209"/>
      <c r="I112" s="209"/>
      <c r="J112" s="210"/>
      <c r="K112" s="164"/>
      <c r="L112" s="164"/>
      <c r="S112" s="162"/>
      <c r="T112" s="162"/>
    </row>
    <row r="113" spans="2:20" x14ac:dyDescent="0.25">
      <c r="B113" s="161"/>
      <c r="C113" s="366"/>
      <c r="D113" s="180"/>
      <c r="E113" s="262" t="s">
        <v>310</v>
      </c>
      <c r="F113" s="97"/>
      <c r="G113" s="189"/>
      <c r="H113" s="189"/>
      <c r="I113" s="189"/>
      <c r="J113" s="190"/>
      <c r="K113" s="164"/>
      <c r="L113" s="164"/>
      <c r="S113" s="162"/>
      <c r="T113" s="162"/>
    </row>
    <row r="114" spans="2:20" x14ac:dyDescent="0.25">
      <c r="B114" s="161"/>
      <c r="C114" s="366"/>
      <c r="D114" s="180"/>
      <c r="E114" s="262" t="s">
        <v>311</v>
      </c>
      <c r="F114" s="97"/>
      <c r="G114" s="189"/>
      <c r="H114" s="189"/>
      <c r="I114" s="189"/>
      <c r="J114" s="190"/>
      <c r="K114" s="164"/>
      <c r="L114" s="164"/>
      <c r="S114" s="162"/>
      <c r="T114" s="162"/>
    </row>
    <row r="115" spans="2:20" x14ac:dyDescent="0.25">
      <c r="B115" s="161"/>
      <c r="C115" s="366"/>
      <c r="D115" s="180"/>
      <c r="E115" s="262" t="s">
        <v>312</v>
      </c>
      <c r="F115" s="97"/>
      <c r="G115" s="189"/>
      <c r="H115" s="189"/>
      <c r="I115" s="189"/>
      <c r="J115" s="190"/>
      <c r="K115" s="164"/>
      <c r="L115" s="164"/>
      <c r="S115" s="162"/>
      <c r="T115" s="162"/>
    </row>
    <row r="116" spans="2:20" x14ac:dyDescent="0.25">
      <c r="B116" s="161"/>
      <c r="C116" s="366"/>
      <c r="D116" s="180"/>
      <c r="E116" s="262" t="s">
        <v>313</v>
      </c>
      <c r="F116" s="97"/>
      <c r="G116" s="189"/>
      <c r="H116" s="189"/>
      <c r="I116" s="189"/>
      <c r="J116" s="190"/>
      <c r="K116" s="164"/>
      <c r="L116" s="164"/>
      <c r="S116" s="162"/>
      <c r="T116" s="162"/>
    </row>
    <row r="117" spans="2:20" x14ac:dyDescent="0.25">
      <c r="B117" s="161"/>
      <c r="C117" s="366"/>
      <c r="D117" s="180"/>
      <c r="E117" s="262" t="s">
        <v>314</v>
      </c>
      <c r="F117" s="97"/>
      <c r="G117" s="189"/>
      <c r="H117" s="189"/>
      <c r="I117" s="189"/>
      <c r="J117" s="190"/>
      <c r="K117" s="164"/>
      <c r="L117" s="164"/>
      <c r="S117" s="162"/>
      <c r="T117" s="162"/>
    </row>
    <row r="118" spans="2:20" x14ac:dyDescent="0.25">
      <c r="B118" s="161"/>
      <c r="C118" s="366"/>
      <c r="D118" s="180"/>
      <c r="E118" s="262" t="s">
        <v>315</v>
      </c>
      <c r="F118" s="97"/>
      <c r="G118" s="189"/>
      <c r="H118" s="189"/>
      <c r="I118" s="189"/>
      <c r="J118" s="190"/>
      <c r="K118" s="164"/>
      <c r="L118" s="164"/>
      <c r="S118" s="162"/>
      <c r="T118" s="162"/>
    </row>
    <row r="119" spans="2:20" x14ac:dyDescent="0.25">
      <c r="B119" s="161"/>
      <c r="C119" s="366"/>
      <c r="D119" s="180"/>
      <c r="E119" s="262" t="s">
        <v>316</v>
      </c>
      <c r="F119" s="97"/>
      <c r="G119" s="189"/>
      <c r="H119" s="189"/>
      <c r="I119" s="189"/>
      <c r="J119" s="190"/>
      <c r="K119" s="164"/>
      <c r="L119" s="164"/>
      <c r="S119" s="162"/>
      <c r="T119" s="162"/>
    </row>
    <row r="120" spans="2:20" x14ac:dyDescent="0.25">
      <c r="B120" s="161"/>
      <c r="C120" s="366"/>
      <c r="D120" s="180"/>
      <c r="E120" s="262" t="s">
        <v>317</v>
      </c>
      <c r="F120" s="97"/>
      <c r="G120" s="189"/>
      <c r="H120" s="189"/>
      <c r="I120" s="189"/>
      <c r="J120" s="190"/>
      <c r="K120" s="164"/>
      <c r="L120" s="164"/>
      <c r="S120" s="162"/>
      <c r="T120" s="162"/>
    </row>
    <row r="121" spans="2:20" ht="15.75" thickBot="1" x14ac:dyDescent="0.3">
      <c r="B121" s="161"/>
      <c r="C121" s="366"/>
      <c r="D121" s="180"/>
      <c r="E121" s="262" t="s">
        <v>318</v>
      </c>
      <c r="F121" s="98"/>
      <c r="G121" s="195"/>
      <c r="H121" s="195"/>
      <c r="I121" s="195"/>
      <c r="J121" s="196"/>
      <c r="K121" s="164"/>
      <c r="L121" s="164"/>
      <c r="S121" s="162"/>
      <c r="T121" s="162"/>
    </row>
    <row r="122" spans="2:20" x14ac:dyDescent="0.25">
      <c r="B122" s="161"/>
      <c r="C122" s="366"/>
      <c r="D122" s="180"/>
      <c r="E122" s="263" t="s">
        <v>319</v>
      </c>
      <c r="F122" s="265">
        <f>SUM(F112:F116)</f>
        <v>0</v>
      </c>
      <c r="G122" s="266">
        <f>SUM(G112:G116)</f>
        <v>0</v>
      </c>
      <c r="H122" s="266">
        <f t="shared" ref="H122:I122" si="9">SUM(H112:H116)</f>
        <v>0</v>
      </c>
      <c r="I122" s="267">
        <f t="shared" si="9"/>
        <v>0</v>
      </c>
      <c r="J122" s="163"/>
      <c r="K122" s="164"/>
      <c r="L122" s="164"/>
      <c r="S122" s="162"/>
      <c r="T122" s="162"/>
    </row>
    <row r="123" spans="2:20" ht="15.75" thickBot="1" x14ac:dyDescent="0.3">
      <c r="B123" s="161"/>
      <c r="C123" s="366"/>
      <c r="D123" s="180"/>
      <c r="E123" s="264" t="s">
        <v>320</v>
      </c>
      <c r="F123" s="268">
        <f>SUM(F117:F121)</f>
        <v>0</v>
      </c>
      <c r="G123" s="269">
        <f t="shared" ref="G123:I123" si="10">SUM(G117:G121)</f>
        <v>0</v>
      </c>
      <c r="H123" s="269">
        <f t="shared" si="10"/>
        <v>0</v>
      </c>
      <c r="I123" s="270">
        <f t="shared" si="10"/>
        <v>0</v>
      </c>
      <c r="J123" s="163"/>
      <c r="K123" s="164"/>
      <c r="L123" s="164"/>
      <c r="S123" s="162"/>
      <c r="T123" s="162"/>
    </row>
    <row r="124" spans="2:20" x14ac:dyDescent="0.25">
      <c r="B124" s="161"/>
      <c r="C124" s="366"/>
      <c r="D124" s="180"/>
      <c r="E124" s="348"/>
      <c r="F124" s="348"/>
      <c r="G124" s="348"/>
      <c r="H124" s="348"/>
      <c r="I124" s="348"/>
      <c r="J124" s="348"/>
      <c r="K124" s="164"/>
      <c r="L124" s="164"/>
      <c r="S124" s="162"/>
      <c r="T124" s="162"/>
    </row>
    <row r="125" spans="2:20" ht="15.75" thickBot="1" x14ac:dyDescent="0.3">
      <c r="B125" s="161"/>
      <c r="C125" s="366"/>
      <c r="D125" s="180"/>
      <c r="E125" s="348"/>
      <c r="F125" s="348"/>
      <c r="G125" s="348"/>
      <c r="H125" s="348"/>
      <c r="I125" s="348"/>
      <c r="J125" s="348"/>
      <c r="K125" s="164"/>
      <c r="L125" s="164"/>
      <c r="S125" s="162"/>
      <c r="T125" s="162"/>
    </row>
    <row r="126" spans="2:20" ht="15.75" thickBot="1" x14ac:dyDescent="0.3">
      <c r="B126" s="161"/>
      <c r="C126" s="366"/>
      <c r="D126" s="180"/>
      <c r="E126" s="255" t="s">
        <v>237</v>
      </c>
      <c r="F126" s="260" t="s">
        <v>238</v>
      </c>
      <c r="G126" s="249" t="s">
        <v>239</v>
      </c>
      <c r="H126" s="249" t="s">
        <v>240</v>
      </c>
      <c r="I126" s="250" t="s">
        <v>241</v>
      </c>
      <c r="J126" s="165"/>
      <c r="K126" s="164"/>
      <c r="L126" s="164"/>
      <c r="S126" s="162"/>
      <c r="T126" s="162"/>
    </row>
    <row r="127" spans="2:20" s="213" customFormat="1" x14ac:dyDescent="0.2">
      <c r="B127" s="211"/>
      <c r="C127" s="366"/>
      <c r="D127" s="212"/>
      <c r="E127" s="256" t="s">
        <v>321</v>
      </c>
      <c r="F127" s="99"/>
      <c r="G127" s="100"/>
      <c r="H127" s="100"/>
      <c r="I127" s="101"/>
      <c r="S127" s="214"/>
      <c r="T127" s="214"/>
    </row>
    <row r="128" spans="2:20" s="213" customFormat="1" x14ac:dyDescent="0.2">
      <c r="B128" s="211"/>
      <c r="C128" s="366"/>
      <c r="D128" s="212"/>
      <c r="E128" s="257" t="s">
        <v>322</v>
      </c>
      <c r="F128" s="102"/>
      <c r="G128" s="103"/>
      <c r="H128" s="103"/>
      <c r="I128" s="104"/>
      <c r="S128" s="214"/>
      <c r="T128" s="214"/>
    </row>
    <row r="129" spans="2:20" s="213" customFormat="1" x14ac:dyDescent="0.2">
      <c r="B129" s="211"/>
      <c r="C129" s="366"/>
      <c r="D129" s="212"/>
      <c r="E129" s="257" t="s">
        <v>323</v>
      </c>
      <c r="F129" s="102"/>
      <c r="G129" s="103"/>
      <c r="H129" s="103"/>
      <c r="I129" s="104"/>
      <c r="S129" s="214"/>
      <c r="T129" s="214"/>
    </row>
    <row r="130" spans="2:20" s="213" customFormat="1" x14ac:dyDescent="0.2">
      <c r="B130" s="211"/>
      <c r="C130" s="366"/>
      <c r="D130" s="212"/>
      <c r="E130" s="257" t="s">
        <v>324</v>
      </c>
      <c r="F130" s="102"/>
      <c r="G130" s="103"/>
      <c r="H130" s="103"/>
      <c r="I130" s="104"/>
      <c r="S130" s="214"/>
      <c r="T130" s="214"/>
    </row>
    <row r="131" spans="2:20" s="213" customFormat="1" x14ac:dyDescent="0.2">
      <c r="B131" s="211"/>
      <c r="C131" s="366"/>
      <c r="D131" s="212"/>
      <c r="E131" s="257" t="s">
        <v>325</v>
      </c>
      <c r="F131" s="102"/>
      <c r="G131" s="103"/>
      <c r="H131" s="103"/>
      <c r="I131" s="104"/>
      <c r="S131" s="214"/>
      <c r="T131" s="214"/>
    </row>
    <row r="132" spans="2:20" s="213" customFormat="1" x14ac:dyDescent="0.2">
      <c r="B132" s="211"/>
      <c r="C132" s="366"/>
      <c r="D132" s="212"/>
      <c r="E132" s="257" t="s">
        <v>326</v>
      </c>
      <c r="F132" s="102"/>
      <c r="G132" s="103"/>
      <c r="H132" s="103"/>
      <c r="I132" s="104"/>
      <c r="S132" s="214"/>
      <c r="T132" s="214"/>
    </row>
    <row r="133" spans="2:20" s="213" customFormat="1" x14ac:dyDescent="0.2">
      <c r="B133" s="211"/>
      <c r="C133" s="366"/>
      <c r="D133" s="212"/>
      <c r="E133" s="257" t="s">
        <v>327</v>
      </c>
      <c r="F133" s="102"/>
      <c r="G133" s="103"/>
      <c r="H133" s="103"/>
      <c r="I133" s="104"/>
      <c r="S133" s="214"/>
      <c r="T133" s="214"/>
    </row>
    <row r="134" spans="2:20" s="213" customFormat="1" x14ac:dyDescent="0.2">
      <c r="B134" s="211"/>
      <c r="C134" s="366"/>
      <c r="D134" s="212"/>
      <c r="E134" s="258" t="s">
        <v>328</v>
      </c>
      <c r="F134" s="102"/>
      <c r="G134" s="103"/>
      <c r="H134" s="103"/>
      <c r="I134" s="104"/>
      <c r="S134" s="214"/>
      <c r="T134" s="214"/>
    </row>
    <row r="135" spans="2:20" s="213" customFormat="1" x14ac:dyDescent="0.2">
      <c r="B135" s="211"/>
      <c r="C135" s="366"/>
      <c r="D135" s="212"/>
      <c r="E135" s="257" t="s">
        <v>329</v>
      </c>
      <c r="F135" s="102"/>
      <c r="G135" s="103"/>
      <c r="H135" s="103"/>
      <c r="I135" s="104"/>
      <c r="S135" s="214"/>
      <c r="T135" s="214"/>
    </row>
    <row r="136" spans="2:20" s="213" customFormat="1" ht="15.75" thickBot="1" x14ac:dyDescent="0.25">
      <c r="B136" s="211"/>
      <c r="C136" s="366"/>
      <c r="D136" s="212"/>
      <c r="E136" s="257" t="s">
        <v>330</v>
      </c>
      <c r="F136" s="109"/>
      <c r="G136" s="109"/>
      <c r="H136" s="109"/>
      <c r="I136" s="110"/>
      <c r="S136" s="214"/>
      <c r="T136" s="214"/>
    </row>
    <row r="137" spans="2:20" ht="15.75" thickBot="1" x14ac:dyDescent="0.3">
      <c r="B137" s="161"/>
      <c r="C137" s="366"/>
      <c r="D137" s="180"/>
      <c r="E137" s="261" t="s">
        <v>331</v>
      </c>
      <c r="F137" s="46" t="str">
        <f>IFERROR(SUM(F132:F136)/SUM(F127:F131),"")</f>
        <v/>
      </c>
      <c r="G137" s="46" t="str">
        <f>IFERROR(SUM(G132:G136)/SUM(G127:G131),"")</f>
        <v/>
      </c>
      <c r="H137" s="46" t="str">
        <f t="shared" ref="H137:I137" si="11">IFERROR(SUM(H132:H136)/SUM(H127:H131),"")</f>
        <v/>
      </c>
      <c r="I137" s="47" t="str">
        <f t="shared" si="11"/>
        <v/>
      </c>
      <c r="J137" s="165"/>
      <c r="K137" s="164"/>
      <c r="L137" s="164"/>
      <c r="S137" s="162"/>
      <c r="T137" s="162"/>
    </row>
    <row r="138" spans="2:20" x14ac:dyDescent="0.25">
      <c r="B138" s="161"/>
      <c r="C138" s="366"/>
      <c r="D138" s="180"/>
      <c r="E138" s="348"/>
      <c r="F138" s="348"/>
      <c r="G138" s="348"/>
      <c r="H138" s="348"/>
      <c r="I138" s="348"/>
      <c r="J138" s="348"/>
      <c r="K138" s="164"/>
      <c r="L138" s="164"/>
      <c r="S138" s="162"/>
      <c r="T138" s="162"/>
    </row>
    <row r="139" spans="2:20" ht="15.75" thickBot="1" x14ac:dyDescent="0.3">
      <c r="B139" s="161"/>
      <c r="C139" s="366"/>
      <c r="D139" s="180"/>
      <c r="E139" s="348"/>
      <c r="F139" s="348"/>
      <c r="G139" s="348"/>
      <c r="H139" s="348"/>
      <c r="I139" s="348"/>
      <c r="J139" s="348"/>
      <c r="K139" s="164"/>
      <c r="L139" s="164"/>
      <c r="S139" s="162"/>
      <c r="T139" s="162"/>
    </row>
    <row r="140" spans="2:20" ht="15.75" thickBot="1" x14ac:dyDescent="0.3">
      <c r="B140" s="161"/>
      <c r="C140" s="366"/>
      <c r="D140" s="180"/>
      <c r="E140" s="255" t="s">
        <v>237</v>
      </c>
      <c r="F140" s="260" t="s">
        <v>238</v>
      </c>
      <c r="G140" s="249" t="s">
        <v>239</v>
      </c>
      <c r="H140" s="249" t="s">
        <v>240</v>
      </c>
      <c r="I140" s="250" t="s">
        <v>241</v>
      </c>
      <c r="J140" s="165"/>
      <c r="K140" s="164"/>
      <c r="L140" s="164"/>
      <c r="S140" s="162"/>
      <c r="T140" s="162"/>
    </row>
    <row r="141" spans="2:20" x14ac:dyDescent="0.25">
      <c r="B141" s="161"/>
      <c r="C141" s="366"/>
      <c r="D141" s="180"/>
      <c r="E141" s="256" t="s">
        <v>332</v>
      </c>
      <c r="F141" s="79"/>
      <c r="G141" s="80"/>
      <c r="H141" s="80"/>
      <c r="I141" s="81"/>
      <c r="J141" s="165"/>
      <c r="K141" s="164"/>
      <c r="L141" s="164"/>
      <c r="S141" s="162"/>
      <c r="T141" s="162"/>
    </row>
    <row r="142" spans="2:20" x14ac:dyDescent="0.25">
      <c r="B142" s="161"/>
      <c r="C142" s="366"/>
      <c r="D142" s="180"/>
      <c r="E142" s="257" t="s">
        <v>333</v>
      </c>
      <c r="F142" s="74"/>
      <c r="G142" s="91"/>
      <c r="H142" s="91"/>
      <c r="I142" s="92"/>
      <c r="J142" s="165"/>
      <c r="K142" s="164"/>
      <c r="L142" s="164"/>
      <c r="S142" s="162"/>
      <c r="T142" s="162"/>
    </row>
    <row r="143" spans="2:20" x14ac:dyDescent="0.25">
      <c r="B143" s="161"/>
      <c r="C143" s="366"/>
      <c r="D143" s="180"/>
      <c r="E143" s="257" t="s">
        <v>334</v>
      </c>
      <c r="F143" s="74"/>
      <c r="G143" s="91"/>
      <c r="H143" s="91"/>
      <c r="I143" s="92"/>
      <c r="J143" s="165"/>
      <c r="K143" s="164"/>
      <c r="L143" s="164"/>
      <c r="S143" s="162"/>
      <c r="T143" s="162"/>
    </row>
    <row r="144" spans="2:20" x14ac:dyDescent="0.25">
      <c r="B144" s="161"/>
      <c r="C144" s="366"/>
      <c r="D144" s="180"/>
      <c r="E144" s="257" t="s">
        <v>335</v>
      </c>
      <c r="F144" s="74"/>
      <c r="G144" s="91"/>
      <c r="H144" s="91"/>
      <c r="I144" s="92"/>
      <c r="J144" s="165"/>
      <c r="K144" s="164"/>
      <c r="L144" s="164"/>
      <c r="S144" s="162"/>
      <c r="T144" s="162"/>
    </row>
    <row r="145" spans="2:20" x14ac:dyDescent="0.25">
      <c r="B145" s="161"/>
      <c r="C145" s="366"/>
      <c r="D145" s="180"/>
      <c r="E145" s="257" t="s">
        <v>336</v>
      </c>
      <c r="F145" s="74"/>
      <c r="G145" s="91"/>
      <c r="H145" s="91"/>
      <c r="I145" s="92"/>
      <c r="J145" s="165"/>
      <c r="K145" s="164"/>
      <c r="L145" s="164"/>
      <c r="S145" s="162"/>
      <c r="T145" s="162"/>
    </row>
    <row r="146" spans="2:20" ht="15.75" thickBot="1" x14ac:dyDescent="0.3">
      <c r="B146" s="161"/>
      <c r="C146" s="366"/>
      <c r="D146" s="180"/>
      <c r="E146" s="258" t="s">
        <v>337</v>
      </c>
      <c r="F146" s="75"/>
      <c r="G146" s="85"/>
      <c r="H146" s="85"/>
      <c r="I146" s="86"/>
      <c r="J146" s="165"/>
      <c r="K146" s="164"/>
      <c r="L146" s="164"/>
      <c r="S146" s="162"/>
      <c r="T146" s="162"/>
    </row>
    <row r="147" spans="2:20" ht="27" customHeight="1" thickBot="1" x14ac:dyDescent="0.3">
      <c r="B147" s="161"/>
      <c r="C147" s="366"/>
      <c r="D147" s="180"/>
      <c r="E147" s="259" t="s">
        <v>338</v>
      </c>
      <c r="F147" s="48" t="str">
        <f>IFERROR(SUM(F144:F146)/SUM(F141:F143),"")</f>
        <v/>
      </c>
      <c r="G147" s="49" t="str">
        <f t="shared" ref="G147:I147" si="12">IFERROR(SUM(G144:G146)/SUM(G141:G143),"")</f>
        <v/>
      </c>
      <c r="H147" s="49" t="str">
        <f t="shared" si="12"/>
        <v/>
      </c>
      <c r="I147" s="50" t="str">
        <f t="shared" si="12"/>
        <v/>
      </c>
      <c r="J147" s="165"/>
      <c r="K147" s="164"/>
      <c r="L147" s="164"/>
      <c r="S147" s="162"/>
      <c r="T147" s="162"/>
    </row>
    <row r="148" spans="2:20" ht="18.75" customHeight="1" x14ac:dyDescent="0.25">
      <c r="B148" s="161"/>
      <c r="C148" s="366"/>
      <c r="D148" s="180"/>
      <c r="E148" s="171"/>
      <c r="F148" s="171"/>
      <c r="G148" s="171"/>
      <c r="H148" s="171"/>
      <c r="I148" s="171"/>
      <c r="J148" s="171"/>
      <c r="K148" s="164"/>
      <c r="L148" s="164"/>
      <c r="S148" s="162"/>
      <c r="T148" s="162"/>
    </row>
    <row r="149" spans="2:20" x14ac:dyDescent="0.25">
      <c r="B149" s="161"/>
      <c r="C149" s="366"/>
      <c r="D149" s="180"/>
      <c r="E149" s="254" t="s">
        <v>339</v>
      </c>
      <c r="F149" s="215"/>
      <c r="G149" s="215"/>
      <c r="H149" s="215"/>
      <c r="I149" s="215"/>
      <c r="J149" s="215"/>
      <c r="K149" s="164"/>
      <c r="L149" s="164"/>
      <c r="S149" s="162"/>
      <c r="T149" s="162"/>
    </row>
    <row r="150" spans="2:20" ht="4.5" customHeight="1" thickBot="1" x14ac:dyDescent="0.3">
      <c r="B150" s="161"/>
      <c r="C150" s="366"/>
      <c r="D150" s="180"/>
      <c r="E150" s="171"/>
      <c r="F150" s="171"/>
      <c r="G150" s="171"/>
      <c r="H150" s="171"/>
      <c r="I150" s="171"/>
      <c r="J150" s="171"/>
      <c r="K150" s="164"/>
      <c r="L150" s="164"/>
      <c r="S150" s="162"/>
      <c r="T150" s="162"/>
    </row>
    <row r="151" spans="2:20" ht="15.75" thickBot="1" x14ac:dyDescent="0.3">
      <c r="B151" s="161"/>
      <c r="C151" s="366"/>
      <c r="D151" s="180"/>
      <c r="E151" s="251" t="s">
        <v>253</v>
      </c>
      <c r="F151" s="249" t="s">
        <v>238</v>
      </c>
      <c r="G151" s="249" t="s">
        <v>239</v>
      </c>
      <c r="H151" s="249" t="s">
        <v>240</v>
      </c>
      <c r="I151" s="250" t="s">
        <v>241</v>
      </c>
      <c r="J151" s="164"/>
      <c r="K151" s="164"/>
      <c r="L151" s="164"/>
      <c r="S151" s="162"/>
      <c r="T151" s="162"/>
    </row>
    <row r="152" spans="2:20" x14ac:dyDescent="0.25">
      <c r="B152" s="161"/>
      <c r="C152" s="366"/>
      <c r="D152" s="180"/>
      <c r="E152" s="252" t="s">
        <v>340</v>
      </c>
      <c r="F152" s="216"/>
      <c r="G152" s="209"/>
      <c r="H152" s="209"/>
      <c r="I152" s="210"/>
      <c r="J152" s="164"/>
      <c r="K152" s="164"/>
      <c r="L152" s="164"/>
      <c r="S152" s="162"/>
      <c r="T152" s="162"/>
    </row>
    <row r="153" spans="2:20" ht="15.75" thickBot="1" x14ac:dyDescent="0.3">
      <c r="B153" s="161"/>
      <c r="C153" s="366"/>
      <c r="D153" s="180"/>
      <c r="E153" s="253" t="s">
        <v>341</v>
      </c>
      <c r="F153" s="194"/>
      <c r="G153" s="195"/>
      <c r="H153" s="195"/>
      <c r="I153" s="196"/>
      <c r="J153" s="164"/>
      <c r="K153" s="164"/>
      <c r="L153" s="164"/>
      <c r="S153" s="162"/>
      <c r="T153" s="162"/>
    </row>
    <row r="154" spans="2:20" x14ac:dyDescent="0.25">
      <c r="B154" s="161"/>
      <c r="C154" s="366"/>
      <c r="D154" s="180"/>
      <c r="E154" s="171"/>
      <c r="F154" s="171"/>
      <c r="G154" s="171"/>
      <c r="H154" s="171"/>
      <c r="I154" s="171"/>
      <c r="J154" s="171"/>
      <c r="K154" s="164"/>
      <c r="L154" s="164"/>
      <c r="S154" s="162"/>
      <c r="T154" s="162"/>
    </row>
    <row r="155" spans="2:20" ht="15.75" thickBot="1" x14ac:dyDescent="0.3">
      <c r="B155" s="161"/>
      <c r="C155" s="366"/>
      <c r="D155" s="180"/>
      <c r="E155" s="171"/>
      <c r="F155" s="171"/>
      <c r="G155" s="171"/>
      <c r="H155" s="171"/>
      <c r="I155" s="171"/>
      <c r="J155" s="171"/>
      <c r="K155" s="164"/>
      <c r="L155" s="164"/>
      <c r="S155" s="162"/>
      <c r="T155" s="162"/>
    </row>
    <row r="156" spans="2:20" ht="15.75" thickBot="1" x14ac:dyDescent="0.3">
      <c r="B156" s="161"/>
      <c r="C156" s="366"/>
      <c r="D156" s="180"/>
      <c r="E156" s="239" t="s">
        <v>237</v>
      </c>
      <c r="F156" s="249" t="s">
        <v>238</v>
      </c>
      <c r="G156" s="249" t="s">
        <v>239</v>
      </c>
      <c r="H156" s="249" t="s">
        <v>240</v>
      </c>
      <c r="I156" s="250" t="s">
        <v>241</v>
      </c>
      <c r="J156" s="164"/>
      <c r="K156" s="164"/>
      <c r="L156" s="164"/>
      <c r="S156" s="162"/>
      <c r="T156" s="162"/>
    </row>
    <row r="157" spans="2:20" ht="15.75" customHeight="1" x14ac:dyDescent="0.25">
      <c r="B157" s="161"/>
      <c r="C157" s="366"/>
      <c r="D157" s="180"/>
      <c r="E157" s="240" t="s">
        <v>342</v>
      </c>
      <c r="F157" s="105"/>
      <c r="G157" s="105"/>
      <c r="H157" s="105"/>
      <c r="I157" s="106"/>
      <c r="J157" s="164"/>
      <c r="K157" s="164"/>
      <c r="L157" s="164"/>
      <c r="S157" s="162"/>
      <c r="T157" s="162"/>
    </row>
    <row r="158" spans="2:20" ht="15.75" thickBot="1" x14ac:dyDescent="0.3">
      <c r="B158" s="161"/>
      <c r="C158" s="366"/>
      <c r="D158" s="180"/>
      <c r="E158" s="241" t="s">
        <v>343</v>
      </c>
      <c r="F158" s="107"/>
      <c r="G158" s="107"/>
      <c r="H158" s="107"/>
      <c r="I158" s="108"/>
      <c r="J158" s="164"/>
      <c r="K158" s="164"/>
      <c r="L158" s="164"/>
      <c r="S158" s="162"/>
      <c r="T158" s="162"/>
    </row>
    <row r="159" spans="2:20" ht="15.75" thickBot="1" x14ac:dyDescent="0.3">
      <c r="B159" s="161"/>
      <c r="C159" s="366"/>
      <c r="D159" s="180"/>
      <c r="E159" s="242" t="s">
        <v>344</v>
      </c>
      <c r="F159" s="51" t="str">
        <f>IFERROR(F158/F157,"")</f>
        <v/>
      </c>
      <c r="G159" s="51" t="str">
        <f t="shared" ref="G159:I159" si="13">IFERROR(G158/G157,"")</f>
        <v/>
      </c>
      <c r="H159" s="51" t="str">
        <f t="shared" si="13"/>
        <v/>
      </c>
      <c r="I159" s="52" t="str">
        <f t="shared" si="13"/>
        <v/>
      </c>
      <c r="J159" s="164"/>
      <c r="K159" s="164"/>
      <c r="L159" s="164"/>
      <c r="S159" s="162"/>
      <c r="T159" s="162"/>
    </row>
    <row r="160" spans="2:20" ht="15.75" thickBot="1" x14ac:dyDescent="0.3">
      <c r="B160" s="161"/>
      <c r="C160" s="366"/>
      <c r="D160" s="217"/>
      <c r="E160" s="243"/>
      <c r="F160" s="243"/>
      <c r="G160" s="243"/>
      <c r="H160" s="243"/>
      <c r="I160" s="243"/>
      <c r="J160" s="165"/>
      <c r="K160" s="164"/>
      <c r="L160" s="164"/>
      <c r="S160" s="162"/>
      <c r="T160" s="162"/>
    </row>
    <row r="161" spans="2:21" ht="15.75" thickBot="1" x14ac:dyDescent="0.3">
      <c r="B161" s="161"/>
      <c r="C161" s="366"/>
      <c r="D161" s="217"/>
      <c r="E161" s="244"/>
      <c r="F161" s="235" t="s">
        <v>238</v>
      </c>
      <c r="G161" s="236" t="s">
        <v>239</v>
      </c>
      <c r="H161" s="236" t="s">
        <v>240</v>
      </c>
      <c r="I161" s="237" t="s">
        <v>241</v>
      </c>
      <c r="K161" s="164"/>
      <c r="L161" s="164"/>
      <c r="S161" s="162"/>
      <c r="T161" s="162"/>
    </row>
    <row r="162" spans="2:21" ht="15.75" thickBot="1" x14ac:dyDescent="0.3">
      <c r="B162" s="161"/>
      <c r="C162" s="366"/>
      <c r="D162" s="217"/>
      <c r="E162" s="245" t="s">
        <v>345</v>
      </c>
      <c r="F162" s="246">
        <f>+F21+F58+F59+F60+F61+F96+F97+F127+F128+F129+F130+F131+F157</f>
        <v>0</v>
      </c>
      <c r="G162" s="247">
        <f>+G21+G58+G59+G60+G61+G96+G97+G127+G128+G129+G130+G131+G157</f>
        <v>0</v>
      </c>
      <c r="H162" s="247">
        <f>+H21+H58+H59+H60+H61+H96+H97+H127+H128+H129+H130+H131+H157</f>
        <v>0</v>
      </c>
      <c r="I162" s="248">
        <f>+I21+I58+I59+I60+I61+I96+I97+I127+I128+I129+I130+I131+I157</f>
        <v>0</v>
      </c>
      <c r="K162" s="164"/>
      <c r="L162" s="164"/>
      <c r="S162" s="162"/>
      <c r="T162" s="162"/>
    </row>
    <row r="163" spans="2:21" x14ac:dyDescent="0.25">
      <c r="B163" s="161"/>
      <c r="C163" s="366"/>
      <c r="D163" s="217"/>
      <c r="E163" s="219"/>
      <c r="F163" s="164"/>
      <c r="G163" s="164"/>
      <c r="H163" s="164"/>
      <c r="I163" s="164"/>
      <c r="J163" s="165"/>
      <c r="K163" s="164"/>
      <c r="L163" s="164"/>
      <c r="S163" s="162"/>
      <c r="T163" s="162"/>
    </row>
    <row r="164" spans="2:21" ht="15.75" thickBot="1" x14ac:dyDescent="0.3">
      <c r="B164" s="161"/>
      <c r="C164" s="366"/>
      <c r="D164" s="217"/>
      <c r="E164" s="219"/>
      <c r="F164" s="164"/>
      <c r="G164" s="164"/>
      <c r="H164" s="164"/>
      <c r="I164" s="164"/>
      <c r="J164" s="165"/>
      <c r="K164" s="164"/>
      <c r="L164" s="164"/>
      <c r="R164" s="175"/>
      <c r="S164" s="162"/>
      <c r="T164" s="162"/>
    </row>
    <row r="165" spans="2:21" ht="37.5" customHeight="1" thickBot="1" x14ac:dyDescent="0.3">
      <c r="B165" s="161"/>
      <c r="C165" s="366"/>
      <c r="D165" s="217"/>
      <c r="E165" s="395" t="s">
        <v>346</v>
      </c>
      <c r="F165" s="396"/>
      <c r="G165" s="395" t="s">
        <v>347</v>
      </c>
      <c r="H165" s="399"/>
      <c r="I165" s="399"/>
      <c r="J165" s="396"/>
      <c r="K165" s="406" t="s">
        <v>348</v>
      </c>
      <c r="L165" s="407"/>
      <c r="M165" s="407"/>
      <c r="N165" s="408"/>
      <c r="O165" s="395" t="s">
        <v>349</v>
      </c>
      <c r="P165" s="399"/>
      <c r="Q165" s="399"/>
      <c r="R165" s="396"/>
      <c r="S165" s="162"/>
      <c r="T165" s="162"/>
    </row>
    <row r="166" spans="2:21" ht="15.75" thickBot="1" x14ac:dyDescent="0.3">
      <c r="B166" s="161"/>
      <c r="C166" s="366"/>
      <c r="D166" s="217"/>
      <c r="E166" s="397"/>
      <c r="F166" s="398"/>
      <c r="G166" s="235" t="s">
        <v>238</v>
      </c>
      <c r="H166" s="236" t="s">
        <v>239</v>
      </c>
      <c r="I166" s="236" t="s">
        <v>240</v>
      </c>
      <c r="J166" s="237" t="s">
        <v>241</v>
      </c>
      <c r="K166" s="235" t="s">
        <v>238</v>
      </c>
      <c r="L166" s="236" t="s">
        <v>239</v>
      </c>
      <c r="M166" s="236" t="s">
        <v>240</v>
      </c>
      <c r="N166" s="237" t="s">
        <v>241</v>
      </c>
      <c r="O166" s="235" t="s">
        <v>238</v>
      </c>
      <c r="P166" s="236" t="s">
        <v>239</v>
      </c>
      <c r="Q166" s="236" t="s">
        <v>240</v>
      </c>
      <c r="R166" s="237" t="s">
        <v>241</v>
      </c>
      <c r="S166" s="162"/>
      <c r="T166" s="162"/>
    </row>
    <row r="167" spans="2:21" x14ac:dyDescent="0.25">
      <c r="B167" s="161"/>
      <c r="C167" s="366"/>
      <c r="D167" s="217"/>
      <c r="E167" s="400" t="str">
        <f>+E23</f>
        <v>Porcentaje de licencias ambientales con seguimiento (PLACS)</v>
      </c>
      <c r="F167" s="401"/>
      <c r="G167" s="56" t="str">
        <f>+F23</f>
        <v/>
      </c>
      <c r="H167" s="57" t="str">
        <f>+G23</f>
        <v/>
      </c>
      <c r="I167" s="57" t="str">
        <f>+H23</f>
        <v/>
      </c>
      <c r="J167" s="58" t="str">
        <f>+I23</f>
        <v/>
      </c>
      <c r="K167" s="53" t="str">
        <f>IFERROR(F21/F162,"")</f>
        <v/>
      </c>
      <c r="L167" s="54" t="str">
        <f>IFERROR(G21/G162,"")</f>
        <v/>
      </c>
      <c r="M167" s="54" t="str">
        <f>IFERROR(H21/H162,"")</f>
        <v/>
      </c>
      <c r="N167" s="55" t="str">
        <f>IFERROR(I21/I162,"")</f>
        <v/>
      </c>
      <c r="O167" s="56" t="str">
        <f>IFERROR(G167*K167,"")</f>
        <v/>
      </c>
      <c r="P167" s="57" t="str">
        <f>IFERROR(H167*L167,"")</f>
        <v/>
      </c>
      <c r="Q167" s="57" t="str">
        <f>IFERROR(I167*M167,"")</f>
        <v/>
      </c>
      <c r="R167" s="58" t="str">
        <f t="shared" ref="Q167:R171" si="14">IFERROR(J167*N167,"")</f>
        <v/>
      </c>
      <c r="S167" s="162"/>
      <c r="T167" s="162"/>
    </row>
    <row r="168" spans="2:21" x14ac:dyDescent="0.25">
      <c r="B168" s="161"/>
      <c r="C168" s="366"/>
      <c r="D168" s="217"/>
      <c r="E168" s="402" t="str">
        <f>+E66</f>
        <v>Porcentaje de concesiones de agua con seguimiento (PCACS)</v>
      </c>
      <c r="F168" s="403"/>
      <c r="G168" s="59" t="str">
        <f>+F66</f>
        <v/>
      </c>
      <c r="H168" s="60" t="str">
        <f>+G66</f>
        <v/>
      </c>
      <c r="I168" s="60" t="str">
        <f>+H66</f>
        <v/>
      </c>
      <c r="J168" s="61" t="str">
        <f>+I66</f>
        <v/>
      </c>
      <c r="K168" s="62" t="str">
        <f>IFERROR((F58+F59+F60)/F162,"")</f>
        <v/>
      </c>
      <c r="L168" s="60" t="str">
        <f>IFERROR((G58+G59+G60)/G162,"")</f>
        <v/>
      </c>
      <c r="M168" s="60" t="str">
        <f>IFERROR((H58+H59+H60)/H162,"")</f>
        <v/>
      </c>
      <c r="N168" s="63" t="str">
        <f>IFERROR((I58+I59+I60)/I162,"")</f>
        <v/>
      </c>
      <c r="O168" s="59" t="str">
        <f t="shared" ref="O168:P171" si="15">IFERROR(G168*K168,"")</f>
        <v/>
      </c>
      <c r="P168" s="60" t="str">
        <f t="shared" si="15"/>
        <v/>
      </c>
      <c r="Q168" s="60" t="str">
        <f t="shared" si="14"/>
        <v/>
      </c>
      <c r="R168" s="61" t="str">
        <f t="shared" si="14"/>
        <v/>
      </c>
      <c r="S168" s="162"/>
      <c r="T168" s="162"/>
    </row>
    <row r="169" spans="2:21" x14ac:dyDescent="0.25">
      <c r="B169" s="161"/>
      <c r="C169" s="366"/>
      <c r="D169" s="217"/>
      <c r="E169" s="402" t="str">
        <f>+E100</f>
        <v>Porcentaje de permisos de vertimiento con seguimiento (PVCS)</v>
      </c>
      <c r="F169" s="403"/>
      <c r="G169" s="59" t="str">
        <f>+F107</f>
        <v/>
      </c>
      <c r="H169" s="60" t="str">
        <f>+G107</f>
        <v/>
      </c>
      <c r="I169" s="60" t="str">
        <f>+H107</f>
        <v/>
      </c>
      <c r="J169" s="61" t="str">
        <f>+I107</f>
        <v/>
      </c>
      <c r="K169" s="62" t="str">
        <f>IFERROR((F96+F97)/F162,"")</f>
        <v/>
      </c>
      <c r="L169" s="60" t="str">
        <f>IFERROR((G96+G97)/G162,"")</f>
        <v/>
      </c>
      <c r="M169" s="60" t="str">
        <f>IFERROR((H96+H97)/H162,"")</f>
        <v/>
      </c>
      <c r="N169" s="63" t="str">
        <f>IFERROR((I96+I97)/I162,"")</f>
        <v/>
      </c>
      <c r="O169" s="59" t="str">
        <f t="shared" si="15"/>
        <v/>
      </c>
      <c r="P169" s="60" t="str">
        <f t="shared" si="15"/>
        <v/>
      </c>
      <c r="Q169" s="60" t="str">
        <f t="shared" si="14"/>
        <v/>
      </c>
      <c r="R169" s="61" t="str">
        <f t="shared" si="14"/>
        <v/>
      </c>
      <c r="S169" s="162"/>
      <c r="T169" s="162"/>
    </row>
    <row r="170" spans="2:21" x14ac:dyDescent="0.25">
      <c r="B170" s="161"/>
      <c r="C170" s="366"/>
      <c r="D170" s="217"/>
      <c r="E170" s="404" t="str">
        <f>+E137</f>
        <v>Porcentaje de aprovechamiento forestal con seguimiento (PPAFCS)</v>
      </c>
      <c r="F170" s="405"/>
      <c r="G170" s="59" t="str">
        <f>+F137</f>
        <v/>
      </c>
      <c r="H170" s="60" t="str">
        <f t="shared" ref="H170:J170" si="16">+G137</f>
        <v/>
      </c>
      <c r="I170" s="60" t="str">
        <f t="shared" si="16"/>
        <v/>
      </c>
      <c r="J170" s="61" t="str">
        <f t="shared" si="16"/>
        <v/>
      </c>
      <c r="K170" s="62" t="str">
        <f>IFERROR((F127+F128+F129)/F162,"")</f>
        <v/>
      </c>
      <c r="L170" s="60" t="str">
        <f t="shared" ref="L170:N170" si="17">IFERROR((G127+G128+G129)/G162,"")</f>
        <v/>
      </c>
      <c r="M170" s="60" t="str">
        <f t="shared" si="17"/>
        <v/>
      </c>
      <c r="N170" s="63" t="str">
        <f t="shared" si="17"/>
        <v/>
      </c>
      <c r="O170" s="59" t="str">
        <f t="shared" si="15"/>
        <v/>
      </c>
      <c r="P170" s="60" t="str">
        <f t="shared" si="15"/>
        <v/>
      </c>
      <c r="Q170" s="60" t="str">
        <f t="shared" si="14"/>
        <v/>
      </c>
      <c r="R170" s="61" t="str">
        <f t="shared" si="14"/>
        <v/>
      </c>
      <c r="S170" s="162"/>
      <c r="T170" s="162"/>
    </row>
    <row r="171" spans="2:21" ht="15.75" thickBot="1" x14ac:dyDescent="0.3">
      <c r="B171" s="161"/>
      <c r="C171" s="366"/>
      <c r="D171" s="217"/>
      <c r="E171" s="342" t="str">
        <f>+E159</f>
        <v>Porcentaje de permisos de emisiones atmosféricas con seguimiento (PEACS)</v>
      </c>
      <c r="F171" s="343"/>
      <c r="G171" s="64" t="str">
        <f>+F159</f>
        <v/>
      </c>
      <c r="H171" s="65" t="str">
        <f>+G159</f>
        <v/>
      </c>
      <c r="I171" s="65" t="str">
        <f>+H159</f>
        <v/>
      </c>
      <c r="J171" s="66" t="str">
        <f>+I159</f>
        <v/>
      </c>
      <c r="K171" s="67" t="str">
        <f>IFERROR(F157/F162,"")</f>
        <v/>
      </c>
      <c r="L171" s="65" t="str">
        <f t="shared" ref="L171:M171" si="18">IFERROR(G157/G162,"")</f>
        <v/>
      </c>
      <c r="M171" s="65" t="str">
        <f t="shared" si="18"/>
        <v/>
      </c>
      <c r="N171" s="68" t="str">
        <f>IFERROR(I157/I162,"")</f>
        <v/>
      </c>
      <c r="O171" s="64" t="str">
        <f t="shared" si="15"/>
        <v/>
      </c>
      <c r="P171" s="65" t="str">
        <f t="shared" si="15"/>
        <v/>
      </c>
      <c r="Q171" s="65" t="str">
        <f t="shared" si="14"/>
        <v/>
      </c>
      <c r="R171" s="66" t="str">
        <f t="shared" si="14"/>
        <v/>
      </c>
      <c r="S171" s="162"/>
      <c r="T171" s="162"/>
    </row>
    <row r="172" spans="2:21" ht="15.75" thickBot="1" x14ac:dyDescent="0.3">
      <c r="B172" s="161"/>
      <c r="C172" s="366"/>
      <c r="D172" s="217"/>
      <c r="E172" s="238"/>
      <c r="F172" s="238"/>
      <c r="G172" s="238"/>
      <c r="H172" s="238"/>
      <c r="I172" s="238"/>
      <c r="J172" s="238"/>
      <c r="K172" s="69">
        <f>SUM(K167:K171)</f>
        <v>0</v>
      </c>
      <c r="L172" s="70">
        <f>SUM(L167:L171)</f>
        <v>0</v>
      </c>
      <c r="M172" s="70">
        <f t="shared" ref="M172:N172" si="19">SUM(M167:M171)</f>
        <v>0</v>
      </c>
      <c r="N172" s="71">
        <f t="shared" si="19"/>
        <v>0</v>
      </c>
      <c r="O172" s="72">
        <f>SUM(O167:O171)</f>
        <v>0</v>
      </c>
      <c r="P172" s="70">
        <f t="shared" ref="P172:R172" si="20">SUM(P167:P171)</f>
        <v>0</v>
      </c>
      <c r="Q172" s="70">
        <f t="shared" si="20"/>
        <v>0</v>
      </c>
      <c r="R172" s="71">
        <f t="shared" si="20"/>
        <v>0</v>
      </c>
      <c r="S172" s="162"/>
      <c r="T172" s="162"/>
    </row>
    <row r="173" spans="2:21" ht="15.75" thickBot="1" x14ac:dyDescent="0.3">
      <c r="B173" s="161"/>
      <c r="C173" s="367"/>
      <c r="D173" s="220"/>
      <c r="E173" s="221"/>
      <c r="F173" s="221"/>
      <c r="G173" s="221"/>
      <c r="H173" s="221"/>
      <c r="I173" s="222"/>
      <c r="J173" s="223"/>
      <c r="K173" s="222"/>
      <c r="L173" s="222"/>
      <c r="M173" s="175"/>
      <c r="N173" s="175"/>
      <c r="O173" s="175"/>
      <c r="P173" s="175"/>
      <c r="Q173" s="175"/>
      <c r="R173" s="175"/>
      <c r="S173" s="177"/>
      <c r="T173" s="162"/>
    </row>
    <row r="174" spans="2:21" ht="15.75" thickBot="1" x14ac:dyDescent="0.3">
      <c r="B174" s="224"/>
      <c r="C174" s="225"/>
      <c r="D174" s="174"/>
      <c r="E174" s="221"/>
      <c r="F174" s="221"/>
      <c r="G174" s="221"/>
      <c r="H174" s="221"/>
      <c r="I174" s="222"/>
      <c r="J174" s="223"/>
      <c r="K174" s="222"/>
      <c r="L174" s="222"/>
      <c r="M174" s="175"/>
      <c r="N174" s="175"/>
      <c r="O174" s="175"/>
      <c r="P174" s="175"/>
      <c r="Q174" s="175"/>
      <c r="R174" s="175"/>
      <c r="S174" s="175"/>
      <c r="T174" s="177"/>
    </row>
    <row r="175" spans="2:21" ht="15.75" thickBot="1" x14ac:dyDescent="0.3">
      <c r="C175" s="164"/>
      <c r="E175" s="164"/>
      <c r="F175" s="164"/>
      <c r="G175" s="164"/>
      <c r="H175" s="164"/>
      <c r="I175" s="164"/>
      <c r="J175" s="165"/>
      <c r="K175" s="164"/>
      <c r="L175" s="164"/>
    </row>
    <row r="176" spans="2:21" ht="17.25" thickBot="1" x14ac:dyDescent="0.35">
      <c r="C176" s="226"/>
      <c r="D176" s="114"/>
      <c r="E176" s="114"/>
      <c r="F176" s="115"/>
      <c r="G176" s="116"/>
      <c r="H176" s="116"/>
      <c r="I176" s="116"/>
      <c r="J176" s="116"/>
      <c r="K176" s="116"/>
      <c r="L176" s="116"/>
      <c r="M176" s="116"/>
      <c r="N176" s="116"/>
      <c r="O176" s="117"/>
      <c r="P176" s="227"/>
      <c r="Q176" s="227"/>
      <c r="R176" s="227"/>
      <c r="S176" s="227"/>
      <c r="T176" s="228"/>
      <c r="U176" s="229"/>
    </row>
    <row r="177" spans="3:21" ht="17.25" customHeight="1" thickBot="1" x14ac:dyDescent="0.35">
      <c r="C177" s="230"/>
      <c r="D177" s="389" t="s">
        <v>351</v>
      </c>
      <c r="E177" s="390"/>
      <c r="F177" s="390"/>
      <c r="G177" s="390"/>
      <c r="H177" s="390"/>
      <c r="I177" s="390"/>
      <c r="J177" s="390"/>
      <c r="K177" s="390"/>
      <c r="L177" s="390"/>
      <c r="M177" s="390"/>
      <c r="N177" s="390"/>
      <c r="O177" s="390"/>
      <c r="P177" s="390"/>
      <c r="Q177" s="390"/>
      <c r="R177" s="391"/>
      <c r="S177" s="118"/>
      <c r="T177" s="118"/>
      <c r="U177" s="119"/>
    </row>
    <row r="178" spans="3:21" ht="16.5" x14ac:dyDescent="0.3">
      <c r="C178" s="230"/>
      <c r="D178" s="409">
        <v>1</v>
      </c>
      <c r="E178" s="410"/>
      <c r="F178" s="415" t="s">
        <v>162</v>
      </c>
      <c r="G178" s="416"/>
      <c r="H178" s="392"/>
      <c r="I178" s="393"/>
      <c r="J178" s="393"/>
      <c r="K178" s="393"/>
      <c r="L178" s="393"/>
      <c r="M178" s="393"/>
      <c r="N178" s="393"/>
      <c r="O178" s="393"/>
      <c r="P178" s="393"/>
      <c r="Q178" s="393"/>
      <c r="R178" s="394"/>
      <c r="S178" s="118"/>
      <c r="T178" s="118"/>
      <c r="U178" s="119"/>
    </row>
    <row r="179" spans="3:21" ht="16.5" x14ac:dyDescent="0.3">
      <c r="C179" s="230"/>
      <c r="D179" s="411"/>
      <c r="E179" s="412"/>
      <c r="F179" s="349" t="s">
        <v>1</v>
      </c>
      <c r="G179" s="350"/>
      <c r="H179" s="375"/>
      <c r="I179" s="376"/>
      <c r="J179" s="376"/>
      <c r="K179" s="376"/>
      <c r="L179" s="376"/>
      <c r="M179" s="376"/>
      <c r="N179" s="376"/>
      <c r="O179" s="376"/>
      <c r="P179" s="376"/>
      <c r="Q179" s="376"/>
      <c r="R179" s="377"/>
      <c r="S179" s="118"/>
      <c r="T179" s="118"/>
      <c r="U179" s="119"/>
    </row>
    <row r="180" spans="3:21" ht="16.5" x14ac:dyDescent="0.3">
      <c r="C180" s="230"/>
      <c r="D180" s="411"/>
      <c r="E180" s="412"/>
      <c r="F180" s="349" t="s">
        <v>352</v>
      </c>
      <c r="G180" s="350"/>
      <c r="H180" s="375"/>
      <c r="I180" s="376"/>
      <c r="J180" s="376"/>
      <c r="K180" s="376"/>
      <c r="L180" s="376"/>
      <c r="M180" s="376"/>
      <c r="N180" s="376"/>
      <c r="O180" s="376"/>
      <c r="P180" s="376"/>
      <c r="Q180" s="376"/>
      <c r="R180" s="377"/>
      <c r="S180" s="118"/>
      <c r="T180" s="118"/>
      <c r="U180" s="119"/>
    </row>
    <row r="181" spans="3:21" ht="16.5" x14ac:dyDescent="0.3">
      <c r="C181" s="230"/>
      <c r="D181" s="411"/>
      <c r="E181" s="412"/>
      <c r="F181" s="349" t="s">
        <v>160</v>
      </c>
      <c r="G181" s="350"/>
      <c r="H181" s="375"/>
      <c r="I181" s="376"/>
      <c r="J181" s="376"/>
      <c r="K181" s="376"/>
      <c r="L181" s="376"/>
      <c r="M181" s="376"/>
      <c r="N181" s="376"/>
      <c r="O181" s="376"/>
      <c r="P181" s="376"/>
      <c r="Q181" s="376"/>
      <c r="R181" s="377"/>
      <c r="S181" s="118"/>
      <c r="T181" s="118"/>
      <c r="U181" s="119"/>
    </row>
    <row r="182" spans="3:21" ht="16.5" x14ac:dyDescent="0.3">
      <c r="C182" s="230"/>
      <c r="D182" s="411"/>
      <c r="E182" s="412"/>
      <c r="F182" s="349" t="s">
        <v>353</v>
      </c>
      <c r="G182" s="350"/>
      <c r="H182" s="375"/>
      <c r="I182" s="376"/>
      <c r="J182" s="376"/>
      <c r="K182" s="376"/>
      <c r="L182" s="376"/>
      <c r="M182" s="376"/>
      <c r="N182" s="376"/>
      <c r="O182" s="376"/>
      <c r="P182" s="376"/>
      <c r="Q182" s="376"/>
      <c r="R182" s="377"/>
      <c r="S182" s="118"/>
      <c r="T182" s="118"/>
      <c r="U182" s="119"/>
    </row>
    <row r="183" spans="3:21" ht="16.5" x14ac:dyDescent="0.3">
      <c r="C183" s="230"/>
      <c r="D183" s="411"/>
      <c r="E183" s="412"/>
      <c r="F183" s="349" t="s">
        <v>163</v>
      </c>
      <c r="G183" s="350"/>
      <c r="H183" s="375"/>
      <c r="I183" s="376"/>
      <c r="J183" s="376"/>
      <c r="K183" s="376"/>
      <c r="L183" s="376"/>
      <c r="M183" s="376"/>
      <c r="N183" s="376"/>
      <c r="O183" s="376"/>
      <c r="P183" s="376"/>
      <c r="Q183" s="376"/>
      <c r="R183" s="377"/>
      <c r="S183" s="118"/>
      <c r="T183" s="118"/>
      <c r="U183" s="119"/>
    </row>
    <row r="184" spans="3:21" ht="17.25" thickBot="1" x14ac:dyDescent="0.35">
      <c r="C184" s="230"/>
      <c r="D184" s="413"/>
      <c r="E184" s="414"/>
      <c r="F184" s="351" t="s">
        <v>354</v>
      </c>
      <c r="G184" s="352"/>
      <c r="H184" s="378"/>
      <c r="I184" s="379"/>
      <c r="J184" s="379"/>
      <c r="K184" s="379"/>
      <c r="L184" s="379"/>
      <c r="M184" s="379"/>
      <c r="N184" s="379"/>
      <c r="O184" s="379"/>
      <c r="P184" s="379"/>
      <c r="Q184" s="379"/>
      <c r="R184" s="380"/>
      <c r="S184" s="118"/>
      <c r="T184" s="118"/>
      <c r="U184" s="119"/>
    </row>
    <row r="185" spans="3:21" ht="15.75" thickBot="1" x14ac:dyDescent="0.3">
      <c r="C185" s="231"/>
      <c r="D185" s="232"/>
      <c r="E185" s="232"/>
      <c r="F185" s="233"/>
      <c r="G185" s="232"/>
      <c r="H185" s="232"/>
      <c r="I185" s="232"/>
      <c r="J185" s="232"/>
      <c r="K185" s="232"/>
      <c r="L185" s="232"/>
      <c r="M185" s="232"/>
      <c r="N185" s="232"/>
      <c r="O185" s="232"/>
      <c r="P185" s="232"/>
      <c r="Q185" s="232"/>
      <c r="R185" s="232"/>
      <c r="S185" s="232"/>
      <c r="T185" s="228"/>
      <c r="U185" s="229"/>
    </row>
    <row r="186" spans="3:21" x14ac:dyDescent="0.25">
      <c r="C186" s="164"/>
      <c r="E186" s="164"/>
      <c r="F186" s="164"/>
      <c r="G186" s="164"/>
      <c r="H186" s="164"/>
      <c r="I186" s="164"/>
      <c r="J186" s="165"/>
      <c r="K186" s="164"/>
      <c r="L186" s="164"/>
    </row>
    <row r="187" spans="3:21" x14ac:dyDescent="0.25">
      <c r="C187" s="164"/>
      <c r="E187" s="164"/>
      <c r="F187" s="164"/>
      <c r="G187" s="164"/>
      <c r="H187" s="164"/>
      <c r="I187" s="164"/>
      <c r="J187" s="165"/>
      <c r="K187" s="164"/>
      <c r="L187" s="164"/>
    </row>
  </sheetData>
  <sheetProtection insertRows="0"/>
  <mergeCells count="60">
    <mergeCell ref="G12:I12"/>
    <mergeCell ref="G11:I11"/>
    <mergeCell ref="G13:I13"/>
    <mergeCell ref="F14:R14"/>
    <mergeCell ref="F15:R15"/>
    <mergeCell ref="H182:R182"/>
    <mergeCell ref="E125:J125"/>
    <mergeCell ref="E138:J138"/>
    <mergeCell ref="E139:J139"/>
    <mergeCell ref="E165:F166"/>
    <mergeCell ref="G165:J165"/>
    <mergeCell ref="O165:R165"/>
    <mergeCell ref="E167:F167"/>
    <mergeCell ref="E168:F168"/>
    <mergeCell ref="E169:F169"/>
    <mergeCell ref="E170:F170"/>
    <mergeCell ref="K165:N165"/>
    <mergeCell ref="D178:E184"/>
    <mergeCell ref="F178:G178"/>
    <mergeCell ref="F179:G179"/>
    <mergeCell ref="F180:G180"/>
    <mergeCell ref="H183:R183"/>
    <mergeCell ref="H184:R184"/>
    <mergeCell ref="Q11:R11"/>
    <mergeCell ref="Q12:R12"/>
    <mergeCell ref="Q13:R13"/>
    <mergeCell ref="N11:O11"/>
    <mergeCell ref="N12:O12"/>
    <mergeCell ref="N13:O13"/>
    <mergeCell ref="K11:L11"/>
    <mergeCell ref="K12:L12"/>
    <mergeCell ref="K13:L13"/>
    <mergeCell ref="D177:R177"/>
    <mergeCell ref="H178:R178"/>
    <mergeCell ref="H179:R179"/>
    <mergeCell ref="H180:R180"/>
    <mergeCell ref="H181:R181"/>
    <mergeCell ref="F181:G181"/>
    <mergeCell ref="F182:G182"/>
    <mergeCell ref="F183:G183"/>
    <mergeCell ref="F184:G184"/>
    <mergeCell ref="C1:S1"/>
    <mergeCell ref="C2:S2"/>
    <mergeCell ref="C3:S3"/>
    <mergeCell ref="C4:S4"/>
    <mergeCell ref="E124:J124"/>
    <mergeCell ref="C18:C173"/>
    <mergeCell ref="E18:J18"/>
    <mergeCell ref="E19:J19"/>
    <mergeCell ref="E25:Q25"/>
    <mergeCell ref="E26:E27"/>
    <mergeCell ref="F26:I26"/>
    <mergeCell ref="J26:M26"/>
    <mergeCell ref="E110:J110"/>
    <mergeCell ref="E171:F171"/>
    <mergeCell ref="N26:Q26"/>
    <mergeCell ref="E41:J41"/>
    <mergeCell ref="E82:J82"/>
    <mergeCell ref="E83:J83"/>
    <mergeCell ref="E84:J84"/>
  </mergeCells>
  <conditionalFormatting sqref="F14">
    <cfRule type="expression" dxfId="4" priority="1">
      <formula>F13="SI SE REPORTA"</formula>
    </cfRule>
  </conditionalFormatting>
  <conditionalFormatting sqref="G12">
    <cfRule type="notContainsBlanks" dxfId="3" priority="6">
      <formula>LEN(TRIM(G12))&gt;0</formula>
    </cfRule>
  </conditionalFormatting>
  <conditionalFormatting sqref="K12">
    <cfRule type="notContainsBlanks" dxfId="2" priority="5">
      <formula>LEN(TRIM(K12))&gt;0</formula>
    </cfRule>
  </conditionalFormatting>
  <conditionalFormatting sqref="N12">
    <cfRule type="notContainsBlanks" dxfId="1" priority="4">
      <formula>LEN(TRIM(N12))&gt;0</formula>
    </cfRule>
  </conditionalFormatting>
  <conditionalFormatting sqref="Q12">
    <cfRule type="notContainsBlanks" dxfId="0" priority="3">
      <formula>LEN(TRIM(Q12))&gt;0</formula>
    </cfRule>
  </conditionalFormatting>
  <dataValidations count="5">
    <dataValidation operator="greaterThanOrEqual" allowBlank="1" showErrorMessage="1" errorTitle="ERROR" error="Escriba un número igual o mayor que 0" promptTitle="ERROR" prompt="Escriba un número igual o mayor que 0" sqref="E70:I81 E42:E54" xr:uid="{1E4DF2C4-F99A-4A28-9369-70A760E883A4}"/>
    <dataValidation type="list" allowBlank="1" showInputMessage="1" showErrorMessage="1" sqref="M12 F12 J12 P12" xr:uid="{91FBCB46-7278-4AF1-8B21-74EBDA2AA587}">
      <formula1>"SI APLICA, NO APLICA"</formula1>
    </dataValidation>
    <dataValidation type="list" allowBlank="1" showInputMessage="1" showErrorMessage="1" sqref="F13 J13 M13 P13" xr:uid="{0B6E12F3-0241-455B-B6FA-A3A9CF37E018}">
      <formula1>"NO SE REPORTA, SI SE REPORTA"</formula1>
    </dataValidation>
    <dataValidation type="whole" operator="greaterThanOrEqual" allowBlank="1" showErrorMessage="1" errorTitle="ERROR" error="Escriba un número igual o mayor que 0" promptTitle="ERROR" prompt="Escriba un número igual o mayor que 0" sqref="F152:F153 F141:I146 F103:I106 F96:I99 F157:I158 F127:I136 F39:I39 F21:I22 F58:I65 F86:F92 F112:F123 G122:I123 F46:F53" xr:uid="{634A56A2-8307-4332-A568-C09F18B4FB4C}">
      <formula1>0</formula1>
    </dataValidation>
    <dataValidation allowBlank="1" showInputMessage="1" showErrorMessage="1" sqref="F100:I101 J70:J81 F40:I40 J58:J66 K167:N171 J96:J108 F107:I108 G167:J167 F23:I24 F172:R172 F66:I66" xr:uid="{88C4D6E2-7A2C-4213-AFEC-8308CCCEF9A5}"/>
  </dataValidations>
  <hyperlinks>
    <hyperlink ref="C7" location="'ANEXO 3'!A1" display="VOLVER AL INDICE" xr:uid="{3683FF5F-7B7C-434B-AF3E-2519E4AD5E91}"/>
  </hyperlinks>
  <pageMargins left="0.25" right="0.25" top="0.75" bottom="0.75" header="0.3" footer="0.3"/>
  <pageSetup paperSize="178" orientation="landscape" horizontalDpi="1200" verticalDpi="1200" r:id="rId1"/>
  <ignoredErrors>
    <ignoredError sqref="F78:I81 G123:I123 H122:I122 F123 F122:G122 F21:I22 F38:Q38 F66:I66 F100:I107 E137:J147 F159:I162 E167:R172 F23:I23 E13 G11:P12" unlocked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11</vt:i4>
      </vt:variant>
    </vt:vector>
  </HeadingPairs>
  <TitlesOfParts>
    <vt:vector size="15" baseType="lpstr">
      <vt:lpstr>Listas</vt:lpstr>
      <vt:lpstr>Instructivo</vt:lpstr>
      <vt:lpstr>SEG_TRAMITES_HM</vt:lpstr>
      <vt:lpstr>SEG_TRAM_REPORTE</vt:lpstr>
      <vt:lpstr>acumula</vt:lpstr>
      <vt:lpstr>SEG_TRAMITES_HM!Área_de_impresión</vt:lpstr>
      <vt:lpstr>cobertura</vt:lpstr>
      <vt:lpstr>Desagregaci</vt:lpstr>
      <vt:lpstr>enfoque</vt:lpstr>
      <vt:lpstr>fuente</vt:lpstr>
      <vt:lpstr>orienta</vt:lpstr>
      <vt:lpstr>periodicidad</vt:lpstr>
      <vt:lpstr>tipo</vt:lpstr>
      <vt:lpstr>tipounidad</vt:lpstr>
      <vt:lpstr>SEG_TRAMITES_HM!Títulos_a_imprimir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DEFENSORIA DEL PUEBLO</dc:creator>
  <cp:keywords/>
  <dc:description/>
  <cp:lastModifiedBy>Eliana Marcela Machado Hernandez</cp:lastModifiedBy>
  <cp:revision/>
  <dcterms:created xsi:type="dcterms:W3CDTF">2012-04-13T14:28:11Z</dcterms:created>
  <dcterms:modified xsi:type="dcterms:W3CDTF">2026-06-04T20:28:16Z</dcterms:modified>
  <cp:category/>
  <cp:contentStatus/>
</cp:coreProperties>
</file>